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0880" windowHeight="8220" tabRatio="757" activeTab="3"/>
  </bookViews>
  <sheets>
    <sheet name="2.행정구역" sheetId="1" r:id="rId1"/>
    <sheet name="3.토지 지목별 현황" sheetId="7" r:id="rId2"/>
    <sheet name="4.일기일수" sheetId="3" r:id="rId3"/>
    <sheet name="5.기상개황" sheetId="4" r:id="rId4"/>
    <sheet name="6.강수량" sheetId="5" r:id="rId5"/>
    <sheet name="7.해안선 및 도서" sheetId="6" r:id="rId6"/>
  </sheets>
  <definedNames>
    <definedName name="_xlnm.Print_Area" localSheetId="0">'2.행정구역'!$A$1:$S$43</definedName>
    <definedName name="_xlnm.Print_Area" localSheetId="1">'3.토지 지목별 현황'!$A$1:$AE$42</definedName>
    <definedName name="_xlnm.Print_Area" localSheetId="2">'4.일기일수'!$A$1:$L$27</definedName>
    <definedName name="_xlnm.Print_Area" localSheetId="5">'7.해안선 및 도서'!$A$1:$J$43</definedName>
  </definedNames>
  <calcPr calcId="152511"/>
</workbook>
</file>

<file path=xl/calcChain.xml><?xml version="1.0" encoding="utf-8"?>
<calcChain xmlns="http://schemas.openxmlformats.org/spreadsheetml/2006/main">
  <c r="G14" i="4" l="1"/>
  <c r="K14" i="4" l="1"/>
  <c r="L14" i="4"/>
  <c r="L40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14" i="1"/>
  <c r="B12" i="5" l="1"/>
  <c r="L6" i="1" l="1"/>
  <c r="L7" i="1"/>
  <c r="L8" i="1"/>
  <c r="L9" i="1"/>
  <c r="G6" i="1"/>
  <c r="G7" i="1"/>
  <c r="G8" i="1"/>
  <c r="G9" i="1"/>
  <c r="B8" i="5"/>
  <c r="B7" i="5"/>
  <c r="B6" i="5" l="1"/>
</calcChain>
</file>

<file path=xl/sharedStrings.xml><?xml version="1.0" encoding="utf-8"?>
<sst xmlns="http://schemas.openxmlformats.org/spreadsheetml/2006/main" count="399" uniqueCount="284">
  <si>
    <t>면적</t>
  </si>
  <si>
    <t>구성비</t>
    <phoneticPr fontId="4" type="noConversion"/>
  </si>
  <si>
    <t>(%)</t>
    <phoneticPr fontId="4" type="noConversion"/>
  </si>
  <si>
    <t>시 ·도</t>
    <phoneticPr fontId="4" type="noConversion"/>
  </si>
  <si>
    <t>시·군·구</t>
    <phoneticPr fontId="4" type="noConversion"/>
  </si>
  <si>
    <t>읍·면</t>
    <phoneticPr fontId="4" type="noConversion"/>
  </si>
  <si>
    <t>Composition</t>
    <phoneticPr fontId="4" type="noConversion"/>
  </si>
  <si>
    <t>법정
Legal</t>
    <phoneticPr fontId="4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</si>
  <si>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</si>
  <si>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</si>
  <si>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</si>
  <si>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</si>
  <si>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</si>
  <si>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</si>
  <si>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</si>
  <si>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</si>
  <si>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</si>
  <si>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</si>
  <si>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</si>
  <si>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</si>
  <si>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</si>
  <si>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</si>
  <si>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</si>
  <si>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</si>
  <si>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</si>
  <si>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</si>
  <si>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</si>
  <si>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</si>
  <si>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</si>
  <si>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</si>
  <si>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</si>
  <si>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</si>
  <si>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</si>
  <si>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연별
읍면동별</t>
    <phoneticPr fontId="4" type="noConversion"/>
  </si>
  <si>
    <t>구분</t>
  </si>
  <si>
    <t>계</t>
  </si>
  <si>
    <t>전</t>
  </si>
  <si>
    <t>답</t>
  </si>
  <si>
    <t>과수원</t>
  </si>
  <si>
    <t>목장용지</t>
  </si>
  <si>
    <t>임  야</t>
  </si>
  <si>
    <t>광천지</t>
  </si>
  <si>
    <t>염  전</t>
  </si>
  <si>
    <t>대  지</t>
  </si>
  <si>
    <t>공장용지</t>
  </si>
  <si>
    <t>학교용지</t>
  </si>
  <si>
    <t>창고용지</t>
    <phoneticPr fontId="4" type="noConversion"/>
  </si>
  <si>
    <t>도로</t>
  </si>
  <si>
    <t>철도용지</t>
  </si>
  <si>
    <t>하  천</t>
  </si>
  <si>
    <t>제  방</t>
  </si>
  <si>
    <t>구  거</t>
  </si>
  <si>
    <t>유  지</t>
  </si>
  <si>
    <t>양어장</t>
    <phoneticPr fontId="4" type="noConversion"/>
  </si>
  <si>
    <t>수도용지</t>
  </si>
  <si>
    <t>공  원</t>
  </si>
  <si>
    <t>체육용지</t>
  </si>
  <si>
    <t>유원지</t>
  </si>
  <si>
    <t>종교용지</t>
  </si>
  <si>
    <t>사적지</t>
  </si>
  <si>
    <t>묘  지</t>
  </si>
  <si>
    <t>잡종지</t>
  </si>
  <si>
    <t>연별</t>
  </si>
  <si>
    <t>Total</t>
  </si>
  <si>
    <t>Orchard</t>
  </si>
  <si>
    <t>Forest field</t>
    <phoneticPr fontId="22" type="noConversion"/>
  </si>
  <si>
    <t>Saltern</t>
    <phoneticPr fontId="23" type="noConversion"/>
  </si>
  <si>
    <t>Bank</t>
    <phoneticPr fontId="22" type="noConversion"/>
  </si>
  <si>
    <t>Ditch</t>
    <phoneticPr fontId="22" type="noConversion"/>
  </si>
  <si>
    <t>Marsh</t>
    <phoneticPr fontId="22" type="noConversion"/>
  </si>
  <si>
    <t>Fish farm</t>
    <phoneticPr fontId="23" type="noConversion"/>
  </si>
  <si>
    <t>Park</t>
    <phoneticPr fontId="22" type="noConversion"/>
  </si>
  <si>
    <t>읍면동별</t>
  </si>
  <si>
    <t>충 무 동</t>
  </si>
  <si>
    <t>묘 도 동</t>
  </si>
  <si>
    <t>(단위 : 일)</t>
    <phoneticPr fontId="4" type="noConversion"/>
  </si>
  <si>
    <t>구분</t>
    <phoneticPr fontId="4" type="noConversion"/>
  </si>
  <si>
    <t>맑  음</t>
    <phoneticPr fontId="4" type="noConversion"/>
  </si>
  <si>
    <t>흐  림</t>
    <phoneticPr fontId="4" type="noConversion"/>
  </si>
  <si>
    <t>강  수</t>
    <phoneticPr fontId="4" type="noConversion"/>
  </si>
  <si>
    <t>서  리</t>
    <phoneticPr fontId="4" type="noConversion"/>
  </si>
  <si>
    <t>안  개</t>
    <phoneticPr fontId="4" type="noConversion"/>
  </si>
  <si>
    <t>눈</t>
    <phoneticPr fontId="4" type="noConversion"/>
  </si>
  <si>
    <t>뇌  전</t>
    <phoneticPr fontId="4" type="noConversion"/>
  </si>
  <si>
    <t>폭  풍</t>
    <phoneticPr fontId="4" type="noConversion"/>
  </si>
  <si>
    <t>연  별</t>
    <phoneticPr fontId="4" type="noConversion"/>
  </si>
  <si>
    <t>월  별</t>
    <phoneticPr fontId="4" type="noConversion"/>
  </si>
  <si>
    <t>Clear</t>
  </si>
  <si>
    <t>Rain</t>
  </si>
  <si>
    <t>Frost</t>
  </si>
  <si>
    <t>Fog</t>
  </si>
  <si>
    <t>Snow</t>
  </si>
  <si>
    <t>Thunder-Storm</t>
    <phoneticPr fontId="22" type="noConversion"/>
  </si>
  <si>
    <t>Gale</t>
  </si>
  <si>
    <t xml:space="preserve"> </t>
    <phoneticPr fontId="4" type="noConversion"/>
  </si>
  <si>
    <t>기  온 (℃) Air  temperature</t>
    <phoneticPr fontId="4" type="noConversion"/>
  </si>
  <si>
    <t>강수량</t>
    <phoneticPr fontId="22" type="noConversion"/>
  </si>
  <si>
    <t>상대습도(%)</t>
    <phoneticPr fontId="4" type="noConversion"/>
  </si>
  <si>
    <t>평균해면기압</t>
    <phoneticPr fontId="22" type="noConversion"/>
  </si>
  <si>
    <t>이슬점온도</t>
    <phoneticPr fontId="22" type="noConversion"/>
  </si>
  <si>
    <t>평균운량</t>
    <phoneticPr fontId="22" type="noConversion"/>
  </si>
  <si>
    <t>일조시간</t>
    <phoneticPr fontId="22" type="noConversion"/>
  </si>
  <si>
    <t>최심신적설</t>
    <phoneticPr fontId="22" type="noConversion"/>
  </si>
  <si>
    <t>바람(m/s) Windspeed</t>
    <phoneticPr fontId="22" type="noConversion"/>
  </si>
  <si>
    <t>평균</t>
    <phoneticPr fontId="4" type="noConversion"/>
  </si>
  <si>
    <t>평균최고</t>
    <phoneticPr fontId="4" type="noConversion"/>
  </si>
  <si>
    <t>최고극값</t>
    <phoneticPr fontId="4" type="noConversion"/>
  </si>
  <si>
    <t>평균최저</t>
    <phoneticPr fontId="4" type="noConversion"/>
  </si>
  <si>
    <t>최저극값</t>
    <phoneticPr fontId="4" type="noConversion"/>
  </si>
  <si>
    <t>(mm)</t>
    <phoneticPr fontId="22" type="noConversion"/>
  </si>
  <si>
    <t>Relative humidity</t>
    <phoneticPr fontId="4" type="noConversion"/>
  </si>
  <si>
    <t>(hPa)</t>
    <phoneticPr fontId="22" type="noConversion"/>
  </si>
  <si>
    <t>(℃)</t>
    <phoneticPr fontId="22" type="noConversion"/>
  </si>
  <si>
    <t>(10%)</t>
    <phoneticPr fontId="4" type="noConversion"/>
  </si>
  <si>
    <t>(hr)</t>
    <phoneticPr fontId="22" type="noConversion"/>
  </si>
  <si>
    <t>(㎝)</t>
    <phoneticPr fontId="22" type="noConversion"/>
  </si>
  <si>
    <t>평균풍속</t>
    <phoneticPr fontId="22" type="noConversion"/>
  </si>
  <si>
    <t>최대풍속</t>
    <phoneticPr fontId="22" type="noConversion"/>
  </si>
  <si>
    <t>최대순간</t>
    <phoneticPr fontId="22" type="noConversion"/>
  </si>
  <si>
    <t>연별</t>
    <phoneticPr fontId="4" type="noConversion"/>
  </si>
  <si>
    <t>Mean</t>
    <phoneticPr fontId="22" type="noConversion"/>
  </si>
  <si>
    <t>Highest</t>
    <phoneticPr fontId="22" type="noConversion"/>
  </si>
  <si>
    <t>Lowest</t>
    <phoneticPr fontId="22" type="noConversion"/>
  </si>
  <si>
    <t>Precipitation</t>
    <phoneticPr fontId="22" type="noConversion"/>
  </si>
  <si>
    <t>최소</t>
    <phoneticPr fontId="4" type="noConversion"/>
  </si>
  <si>
    <t>Air Pressure</t>
    <phoneticPr fontId="22" type="noConversion"/>
  </si>
  <si>
    <t>Duration</t>
    <phoneticPr fontId="22" type="noConversion"/>
  </si>
  <si>
    <t>월별</t>
    <phoneticPr fontId="4" type="noConversion"/>
  </si>
  <si>
    <t>maximum</t>
    <phoneticPr fontId="22" type="noConversion"/>
  </si>
  <si>
    <t>minimum</t>
    <phoneticPr fontId="22" type="noConversion"/>
  </si>
  <si>
    <t>of mean sea level</t>
    <phoneticPr fontId="22" type="noConversion"/>
  </si>
  <si>
    <t>temperature</t>
    <phoneticPr fontId="22" type="noConversion"/>
  </si>
  <si>
    <t>cloud</t>
    <phoneticPr fontId="22" type="noConversion"/>
  </si>
  <si>
    <t>of sunshine</t>
    <phoneticPr fontId="22" type="noConversion"/>
  </si>
  <si>
    <t>of snowfall</t>
    <phoneticPr fontId="22" type="noConversion"/>
  </si>
  <si>
    <t xml:space="preserve">  6. 강수량</t>
    <phoneticPr fontId="4" type="noConversion"/>
  </si>
  <si>
    <t>(단위 : mm)</t>
    <phoneticPr fontId="4" type="noConversion"/>
  </si>
  <si>
    <t>월별</t>
  </si>
  <si>
    <t>1월</t>
    <phoneticPr fontId="4" type="noConversion"/>
  </si>
  <si>
    <t>2월</t>
    <phoneticPr fontId="4" type="noConversion"/>
  </si>
  <si>
    <t>3월</t>
    <phoneticPr fontId="4" type="noConversion"/>
  </si>
  <si>
    <t>4월</t>
    <phoneticPr fontId="4" type="noConversion"/>
  </si>
  <si>
    <t>5월</t>
    <phoneticPr fontId="4" type="noConversion"/>
  </si>
  <si>
    <t>6월</t>
    <phoneticPr fontId="4" type="noConversion"/>
  </si>
  <si>
    <t>7월</t>
    <phoneticPr fontId="4" type="noConversion"/>
  </si>
  <si>
    <t>8월</t>
    <phoneticPr fontId="4" type="noConversion"/>
  </si>
  <si>
    <t>9월</t>
    <phoneticPr fontId="4" type="noConversion"/>
  </si>
  <si>
    <t>10월</t>
    <phoneticPr fontId="4" type="noConversion"/>
  </si>
  <si>
    <t>11월</t>
    <phoneticPr fontId="4" type="noConversion"/>
  </si>
  <si>
    <t>12월</t>
    <phoneticPr fontId="4" type="noConversion"/>
  </si>
  <si>
    <t>Total</t>
    <phoneticPr fontId="22" type="noConversion"/>
  </si>
  <si>
    <t>January</t>
    <phoneticPr fontId="22" type="noConversion"/>
  </si>
  <si>
    <t>March</t>
    <phoneticPr fontId="22" type="noConversion"/>
  </si>
  <si>
    <t>April</t>
    <phoneticPr fontId="22" type="noConversion"/>
  </si>
  <si>
    <t>May</t>
    <phoneticPr fontId="22" type="noConversion"/>
  </si>
  <si>
    <t>June</t>
    <phoneticPr fontId="22" type="noConversion"/>
  </si>
  <si>
    <t>July</t>
    <phoneticPr fontId="22" type="noConversion"/>
  </si>
  <si>
    <t>August</t>
    <phoneticPr fontId="22" type="noConversion"/>
  </si>
  <si>
    <t>September</t>
    <phoneticPr fontId="22" type="noConversion"/>
  </si>
  <si>
    <t>October</t>
    <phoneticPr fontId="22" type="noConversion"/>
  </si>
  <si>
    <t>November</t>
    <phoneticPr fontId="22" type="noConversion"/>
  </si>
  <si>
    <t>December</t>
    <phoneticPr fontId="22" type="noConversion"/>
  </si>
  <si>
    <t>육지부</t>
    <phoneticPr fontId="23" type="noConversion"/>
  </si>
  <si>
    <t>도서부</t>
    <phoneticPr fontId="23" type="noConversion"/>
  </si>
  <si>
    <t>도서수</t>
    <phoneticPr fontId="23" type="noConversion"/>
  </si>
  <si>
    <t>세대</t>
    <phoneticPr fontId="4" type="noConversion"/>
  </si>
  <si>
    <t>인구(명)</t>
  </si>
  <si>
    <t>연별</t>
    <phoneticPr fontId="4" type="noConversion"/>
  </si>
  <si>
    <t>읍면동</t>
    <phoneticPr fontId="4" type="noConversion"/>
  </si>
  <si>
    <t xml:space="preserve">  2. 행정구역     Area and Number of Administrative Units</t>
    <phoneticPr fontId="4" type="noConversion"/>
  </si>
  <si>
    <t>시 ·군 ·구
Si, Gun &amp; Gu</t>
    <phoneticPr fontId="4" type="noConversion"/>
  </si>
  <si>
    <t>반
Ban</t>
    <phoneticPr fontId="4" type="noConversion"/>
  </si>
  <si>
    <t>읍
Eup</t>
    <phoneticPr fontId="4" type="noConversion"/>
  </si>
  <si>
    <t>면
Myeon</t>
    <phoneticPr fontId="4" type="noConversion"/>
  </si>
  <si>
    <t>동
Dong</t>
    <phoneticPr fontId="4" type="noConversion"/>
  </si>
  <si>
    <t>통
Tong</t>
    <phoneticPr fontId="4" type="noConversion"/>
  </si>
  <si>
    <t>리
Ri</t>
    <phoneticPr fontId="4" type="noConversion"/>
  </si>
  <si>
    <t>행정
Administrative</t>
    <phoneticPr fontId="4" type="noConversion"/>
  </si>
  <si>
    <t>출   장   소
Branch Office</t>
    <phoneticPr fontId="4" type="noConversion"/>
  </si>
  <si>
    <t>Eup &amp;
Myeon</t>
    <phoneticPr fontId="4" type="noConversion"/>
  </si>
  <si>
    <t>Metropolitan City &amp;
Province</t>
    <phoneticPr fontId="4" type="noConversion"/>
  </si>
  <si>
    <t>Si, Gun
&amp; Gu</t>
    <phoneticPr fontId="4" type="noConversion"/>
  </si>
  <si>
    <t xml:space="preserve">    4. 일기일수   Weather Days</t>
    <phoneticPr fontId="4" type="noConversion"/>
  </si>
  <si>
    <t>(Unit : day)</t>
    <phoneticPr fontId="4" type="noConversion"/>
  </si>
  <si>
    <t>Lowest</t>
  </si>
  <si>
    <t>Mean
dewpoint</t>
    <phoneticPr fontId="22" type="noConversion"/>
  </si>
  <si>
    <t>Maximum 
depth</t>
    <phoneticPr fontId="22" type="noConversion"/>
  </si>
  <si>
    <t xml:space="preserve">  5. 기상개황  Summary of Meteorological Data</t>
    <phoneticPr fontId="4" type="noConversion"/>
  </si>
  <si>
    <t>Precipitation</t>
    <phoneticPr fontId="4" type="noConversion"/>
  </si>
  <si>
    <t>(Unit : ㎜)</t>
    <phoneticPr fontId="4" type="noConversion"/>
  </si>
  <si>
    <t>해안선(km)   Coastline</t>
    <phoneticPr fontId="4" type="noConversion"/>
  </si>
  <si>
    <t>도       서       현       황    Islands</t>
    <phoneticPr fontId="4" type="noConversion"/>
  </si>
  <si>
    <t>Mainland</t>
    <phoneticPr fontId="4" type="noConversion"/>
  </si>
  <si>
    <t>island</t>
    <phoneticPr fontId="4" type="noConversion"/>
  </si>
  <si>
    <t>No. of islands</t>
    <phoneticPr fontId="4" type="noConversion"/>
  </si>
  <si>
    <t>Inhabited</t>
    <phoneticPr fontId="4" type="noConversion"/>
  </si>
  <si>
    <t>Uninhabited</t>
    <phoneticPr fontId="4" type="noConversion"/>
  </si>
  <si>
    <t xml:space="preserve">Area </t>
    <phoneticPr fontId="4" type="noConversion"/>
  </si>
  <si>
    <t>Population</t>
    <phoneticPr fontId="4" type="noConversion"/>
  </si>
  <si>
    <t>Households</t>
    <phoneticPr fontId="4" type="noConversion"/>
  </si>
  <si>
    <t>주차장용지</t>
    <phoneticPr fontId="4" type="noConversion"/>
  </si>
  <si>
    <t>주유소용지</t>
    <phoneticPr fontId="4" type="noConversion"/>
  </si>
  <si>
    <t>Pasture</t>
    <phoneticPr fontId="22" type="noConversion"/>
  </si>
  <si>
    <t xml:space="preserve">   Road   </t>
    <phoneticPr fontId="22" type="noConversion"/>
  </si>
  <si>
    <t xml:space="preserve">   자료 : 민원지적과(중부민원출장소 포함)</t>
    <phoneticPr fontId="4" type="noConversion"/>
  </si>
  <si>
    <t xml:space="preserve">   자료 : 민원지적과</t>
    <phoneticPr fontId="4" type="noConversion"/>
  </si>
  <si>
    <t>주) 2014년 자료 염전~ 철도용지 자료 수정</t>
    <phoneticPr fontId="4" type="noConversion"/>
  </si>
  <si>
    <t xml:space="preserve">  자료 : 광주지방기상청</t>
    <phoneticPr fontId="4" type="noConversion"/>
  </si>
  <si>
    <t>구름조금</t>
    <phoneticPr fontId="4" type="noConversion"/>
  </si>
  <si>
    <t>구름많음</t>
    <phoneticPr fontId="4" type="noConversion"/>
  </si>
  <si>
    <t>Partly cloudy</t>
    <phoneticPr fontId="4" type="noConversion"/>
  </si>
  <si>
    <t>Mostly cloudy</t>
    <phoneticPr fontId="4" type="noConversion"/>
  </si>
  <si>
    <t>묘 도 동</t>
    <phoneticPr fontId="4" type="noConversion"/>
  </si>
  <si>
    <t>충 무 동</t>
    <phoneticPr fontId="4" type="noConversion"/>
  </si>
  <si>
    <t>자료 : 총무과, 민원지적과</t>
    <phoneticPr fontId="7" type="noConversion"/>
  </si>
  <si>
    <t xml:space="preserve"> 합 계</t>
    <phoneticPr fontId="4" type="noConversion"/>
  </si>
  <si>
    <t>(Unit : ㎡) ( 단위 : m² )</t>
    <phoneticPr fontId="4" type="noConversion"/>
  </si>
  <si>
    <t>(Unit : number) (단위 : 개)</t>
    <phoneticPr fontId="4" type="noConversion"/>
  </si>
  <si>
    <t>(㎢)</t>
    <phoneticPr fontId="4" type="noConversion"/>
  </si>
  <si>
    <t>Area
(㎢)</t>
    <phoneticPr fontId="4" type="noConversion"/>
  </si>
  <si>
    <t xml:space="preserve">    3.  토지 지목별 현황(4-1)     Area of Land Category</t>
    <phoneticPr fontId="4" type="noConversion"/>
  </si>
  <si>
    <t>Building site</t>
    <phoneticPr fontId="22" type="noConversion"/>
  </si>
  <si>
    <t>Factory site</t>
    <phoneticPr fontId="4" type="noConversion"/>
  </si>
  <si>
    <t>School site</t>
    <phoneticPr fontId="4" type="noConversion"/>
  </si>
  <si>
    <t>Parking-lot</t>
    <phoneticPr fontId="23" type="noConversion"/>
  </si>
  <si>
    <t>Mineral spring site</t>
    <phoneticPr fontId="4" type="noConversion"/>
  </si>
  <si>
    <t>Warehouse site</t>
    <phoneticPr fontId="23" type="noConversion"/>
  </si>
  <si>
    <t xml:space="preserve">    3.  토지 지목별 현황(4-2)     Area of Land Category</t>
    <phoneticPr fontId="4" type="noConversion"/>
  </si>
  <si>
    <t xml:space="preserve">    3.  토지 지목별 현황(4-3)     Area of Land Category</t>
    <phoneticPr fontId="4" type="noConversion"/>
  </si>
  <si>
    <t>3.  토지 지목별 현황(4-4)     Area of Land Category</t>
    <phoneticPr fontId="4" type="noConversion"/>
  </si>
  <si>
    <t>(Unit : ㎡) ( 단위 : m² )</t>
    <phoneticPr fontId="4" type="noConversion"/>
  </si>
  <si>
    <t xml:space="preserve">Miscellaneous
site </t>
    <phoneticPr fontId="22" type="noConversion"/>
  </si>
  <si>
    <t>Recreation area</t>
    <phoneticPr fontId="22" type="noConversion"/>
  </si>
  <si>
    <t>February</t>
    <phoneticPr fontId="22" type="noConversion"/>
  </si>
  <si>
    <t xml:space="preserve">시
Si </t>
    <phoneticPr fontId="4" type="noConversion"/>
  </si>
  <si>
    <t>군
Gun</t>
    <phoneticPr fontId="4" type="noConversion"/>
  </si>
  <si>
    <t xml:space="preserve">    7. 해안선 및 도서     Coastline and Islands</t>
    <phoneticPr fontId="4" type="noConversion"/>
  </si>
  <si>
    <t>면적(㎢)</t>
    <phoneticPr fontId="4" type="noConversion"/>
  </si>
  <si>
    <t>(개)</t>
    <phoneticPr fontId="23" type="noConversion"/>
  </si>
  <si>
    <t>유인도(개)</t>
    <phoneticPr fontId="4" type="noConversion"/>
  </si>
  <si>
    <t>무인도(개)</t>
    <phoneticPr fontId="4" type="noConversion"/>
  </si>
  <si>
    <t>화 정 면</t>
    <phoneticPr fontId="4" type="noConversion"/>
  </si>
  <si>
    <t>1   월</t>
    <phoneticPr fontId="4" type="noConversion"/>
  </si>
  <si>
    <t>2   월</t>
    <phoneticPr fontId="4" type="noConversion"/>
  </si>
  <si>
    <t>3   월</t>
    <phoneticPr fontId="4" type="noConversion"/>
  </si>
  <si>
    <t>4   월</t>
    <phoneticPr fontId="4" type="noConversion"/>
  </si>
  <si>
    <t>5   월</t>
    <phoneticPr fontId="4" type="noConversion"/>
  </si>
  <si>
    <t>6   월</t>
    <phoneticPr fontId="4" type="noConversion"/>
  </si>
  <si>
    <t>7   월</t>
    <phoneticPr fontId="4" type="noConversion"/>
  </si>
  <si>
    <t>8   월</t>
    <phoneticPr fontId="4" type="noConversion"/>
  </si>
  <si>
    <t>9   월</t>
    <phoneticPr fontId="4" type="noConversion"/>
  </si>
  <si>
    <t>10 월</t>
    <phoneticPr fontId="4" type="noConversion"/>
  </si>
  <si>
    <t>11 월</t>
    <phoneticPr fontId="4" type="noConversion"/>
  </si>
  <si>
    <t>12 월</t>
    <phoneticPr fontId="4" type="noConversion"/>
  </si>
  <si>
    <t>묘 도 동</t>
    <phoneticPr fontId="4" type="noConversion"/>
  </si>
  <si>
    <t xml:space="preserve">읍·면·동1)
Eup, Myeon &amp; Dong </t>
    <phoneticPr fontId="4" type="noConversion"/>
  </si>
  <si>
    <t xml:space="preserve">  주: 1) 법정동 제외, 2) 법정리 제외</t>
    <phoneticPr fontId="4" type="noConversion"/>
  </si>
  <si>
    <t>통·리2)
Tong &amp; Ri</t>
    <phoneticPr fontId="4" type="noConversion"/>
  </si>
  <si>
    <t>자료 :  통계청 기상자료개방포털, 지상, 자료조회</t>
    <phoneticPr fontId="4" type="noConversion"/>
  </si>
  <si>
    <t>자료 :  섬자원개발과</t>
    <phoneticPr fontId="7" type="noConversion"/>
  </si>
  <si>
    <t xml:space="preserve">    주) 해안선(국립해양조사원 '2014년 해안선 통계 공표자료' 5년단위 조사)</t>
    <phoneticPr fontId="4" type="noConversion"/>
  </si>
  <si>
    <t xml:space="preserve">                구분</t>
    <phoneticPr fontId="4" type="noConversion"/>
  </si>
  <si>
    <t>황 사</t>
    <phoneticPr fontId="4" type="noConversion"/>
  </si>
  <si>
    <t>Dry paddy field</t>
    <phoneticPr fontId="22" type="noConversion"/>
  </si>
  <si>
    <t>Rice paddy field</t>
    <phoneticPr fontId="22" type="noConversion"/>
  </si>
  <si>
    <t>Gas 
station site</t>
    <phoneticPr fontId="23" type="noConversion"/>
  </si>
  <si>
    <t>Railroad site</t>
    <phoneticPr fontId="22" type="noConversion"/>
  </si>
  <si>
    <t>Rivers</t>
    <phoneticPr fontId="22" type="noConversion"/>
  </si>
  <si>
    <t>Water supply 
site</t>
    <phoneticPr fontId="22" type="noConversion"/>
  </si>
  <si>
    <t xml:space="preserve">Gymnastics site
</t>
    <phoneticPr fontId="22" type="noConversion"/>
  </si>
  <si>
    <t>Religion site</t>
    <phoneticPr fontId="22" type="noConversion"/>
  </si>
  <si>
    <t>Historic site</t>
    <phoneticPr fontId="22" type="noConversion"/>
  </si>
  <si>
    <t>Burial</t>
    <phoneticPr fontId="22" type="noConversion"/>
  </si>
  <si>
    <t>Cloudy</t>
    <phoneticPr fontId="4" type="noConversion"/>
  </si>
  <si>
    <t>Asian Dust</t>
    <phoneticPr fontId="22" type="noConversion"/>
  </si>
  <si>
    <t>Speed</t>
    <phoneticPr fontId="4" type="noConversion"/>
  </si>
  <si>
    <t>Highest</t>
    <phoneticPr fontId="4" type="noConversion"/>
  </si>
  <si>
    <t>풍속
Highest Gust
Speed</t>
    <phoneticPr fontId="22" type="noConversion"/>
  </si>
  <si>
    <t xml:space="preserve"> </t>
    <phoneticPr fontId="4" type="noConversion"/>
  </si>
  <si>
    <t>10  월</t>
    <phoneticPr fontId="4" type="noConversion"/>
  </si>
  <si>
    <t>11  월</t>
    <phoneticPr fontId="4" type="noConversion"/>
  </si>
  <si>
    <t>12  월</t>
    <phoneticPr fontId="4" type="noConversion"/>
  </si>
  <si>
    <t>화 정 면</t>
  </si>
  <si>
    <t>-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</si>
</sst>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2" formatCode="_-&quot;₩&quot;* #,##0_-;\-&quot;₩&quot;* #,##0_-;_-&quot;₩&quot;* &quot;-&quot;_-;_-@_-"/>
    <numFmt numFmtId="41" formatCode="_-* #,##0_-;\-* #,##0_-;_-* &quot;-&quot;_-;_-@_-"/>
    <numFmt numFmtId="176" formatCode="#,##0.00_);[Red]\(#,##0.00\)"/>
    <numFmt numFmtId="177" formatCode="0.0_ "/>
    <numFmt numFmtId="178" formatCode="&quot;R$&quot;#,##0.00;&quot;R$&quot;\-#,##0.00"/>
    <numFmt numFmtId="179" formatCode="&quot;$&quot;#.##0_);&quot;₩&quot;&quot;₩&quot;&quot;₩&quot;&quot;₩&quot;&quot;₩&quot;&quot;₩&quot;\(&quot;$&quot;#.##0&quot;₩&quot;&quot;₩&quot;&quot;₩&quot;&quot;₩&quot;&quot;₩&quot;&quot;₩&quot;\)"/>
    <numFmt numFmtId="180" formatCode="#,##0_ "/>
    <numFmt numFmtId="181" formatCode="_ * #,##0_ ;_ * \-#,##0_ ;_ * &quot;-&quot;_ ;_ @_ "/>
    <numFmt numFmtId="182" formatCode="#,##0.0_);[Red]\(#,##0.0\)"/>
    <numFmt numFmtId="183" formatCode="_-* #,##0.0_-;\-* #,##0.0_-;_-* &quot;-&quot;_-;_-@_-"/>
    <numFmt numFmtId="184" formatCode="0_ "/>
    <numFmt numFmtId="185" formatCode="0.0_);[Red]\(0.0\)"/>
    <numFmt numFmtId="186" formatCode="0_);[Red]\(0\)"/>
    <numFmt numFmtId="187" formatCode="#,##0_);[Red]\(#,##0\)"/>
    <numFmt numFmtId="188" formatCode="0.00_);[Red]\(0.00\)"/>
    <numFmt numFmtId="189" formatCode="#,##0.0_ "/>
    <numFmt numFmtId="190" formatCode="&quot;₩&quot;#,##0.00;&quot;₩&quot;\-#,##0.00"/>
    <numFmt numFmtId="191" formatCode="_-[$€-2]* #,##0.00_-;\-[$€-2]* #,##0.00_-;_-[$€-2]* &quot;-&quot;??_-"/>
    <numFmt numFmtId="192" formatCode="_ &quot;₩&quot;* #,##0.00_ ;_ &quot;₩&quot;* &quot;₩&quot;\-#,##0.00_ ;_ &quot;₩&quot;* &quot;-&quot;??_ ;_ @_ "/>
    <numFmt numFmtId="193" formatCode="&quot;₩&quot;#,##0;&quot;₩&quot;&quot;₩&quot;&quot;₩&quot;\-#,##0"/>
    <numFmt numFmtId="19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&quot;₩&quot;#,##0;[Red]&quot;₩&quot;&quot;₩&quot;\-#,##0"/>
    <numFmt numFmtId="19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0" formatCode="#,##0.0"/>
    <numFmt numFmtId="201" formatCode="_ * #,##0.0_ ;_ * \-#,##0.0_ ;_ * &quot;-&quot;_ ;_ @_ "/>
    <numFmt numFmtId="202" formatCode="0.0_);\(0.0\)"/>
    <numFmt numFmtId="203" formatCode="_-* #,##0.0_-;\-* #,##0.0_-;_-* &quot;-&quot;??_-;_-@_-"/>
  </numFmts>
  <fonts count="1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바탕체"/>
      <family val="1"/>
      <charset val="129"/>
    </font>
    <font>
      <b/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9"/>
      <name val="돋움"/>
      <family val="3"/>
      <charset val="129"/>
    </font>
    <font>
      <sz val="8"/>
      <name val="바탕"/>
      <family val="1"/>
      <charset val="129"/>
    </font>
    <font>
      <sz val="8"/>
      <name val="바탕체"/>
      <family val="1"/>
      <charset val="129"/>
    </font>
    <font>
      <u/>
      <sz val="13.2"/>
      <color indexed="12"/>
      <name val="돋움"/>
      <family val="3"/>
      <charset val="129"/>
    </font>
    <font>
      <sz val="9"/>
      <name val="맑은 고딕"/>
      <family val="3"/>
      <charset val="129"/>
      <scheme val="minor"/>
    </font>
    <font>
      <sz val="10"/>
      <name val="Helv"/>
      <family val="2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1"/>
      <color indexed="20"/>
      <name val="맑은 고딕"/>
      <family val="3"/>
      <charset val="129"/>
    </font>
    <font>
      <sz val="12"/>
      <name val="System"/>
      <family val="2"/>
    </font>
    <font>
      <sz val="12"/>
      <name val="±¼¸²A¼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sz val="11"/>
      <name val="굴림체"/>
      <family val="3"/>
      <charset val="129"/>
    </font>
    <font>
      <u/>
      <sz val="11"/>
      <color indexed="12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color indexed="63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name val="바탕체"/>
      <family val="1"/>
      <charset val="129"/>
    </font>
    <font>
      <sz val="10"/>
      <name val="Arial Narrow"/>
      <family val="2"/>
    </font>
    <font>
      <sz val="9"/>
      <name val="Arial Narrow"/>
      <family val="2"/>
    </font>
    <font>
      <sz val="10"/>
      <name val="맑은 고딕"/>
      <family val="3"/>
      <charset val="129"/>
      <scheme val="major"/>
    </font>
    <font>
      <sz val="10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i/>
      <sz val="10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sz val="14"/>
      <color rgb="FFCC00FF"/>
      <name val="HY엽서L"/>
      <family val="1"/>
      <charset val="129"/>
    </font>
    <font>
      <sz val="26"/>
      <color rgb="FFCC00FF"/>
      <name val="맑은 고딕"/>
      <family val="3"/>
      <charset val="129"/>
    </font>
    <font>
      <sz val="20"/>
      <color rgb="FFCC00FF"/>
      <name val="HY엽서L"/>
      <family val="1"/>
      <charset val="129"/>
    </font>
    <font>
      <sz val="14"/>
      <color rgb="FFCC00FF"/>
      <name val="HY엽서M"/>
      <family val="1"/>
      <charset val="129"/>
    </font>
    <font>
      <sz val="18"/>
      <color rgb="FFCC00FF"/>
      <name val="HY엽서L"/>
      <family val="1"/>
      <charset val="129"/>
    </font>
    <font>
      <i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i/>
      <sz val="11"/>
      <name val="맑은 고딕"/>
      <family val="3"/>
      <charset val="129"/>
      <scheme val="major"/>
    </font>
    <font>
      <i/>
      <sz val="10"/>
      <name val="맑은 고딕"/>
      <family val="3"/>
      <charset val="129"/>
      <scheme val="major"/>
    </font>
    <font>
      <b/>
      <sz val="9"/>
      <name val="맑은 고딕"/>
      <family val="3"/>
      <charset val="129"/>
      <scheme val="minor"/>
    </font>
    <font>
      <sz val="22"/>
      <name val="HY엽서L"/>
      <family val="1"/>
      <charset val="129"/>
    </font>
    <font>
      <b/>
      <i/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14">
    <xf numFmtId="0" fontId="0" fillId="0" borderId="0"/>
    <xf numFmtId="0" fontId="15" fillId="0" borderId="0" applyNumberForma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9" fontId="3" fillId="0" borderId="0" applyFont="0" applyFill="0" applyBorder="0" applyAlignment="0" applyProtection="0"/>
    <xf numFmtId="0" fontId="9" fillId="0" borderId="0"/>
    <xf numFmtId="41" fontId="3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0" fillId="0" borderId="0"/>
    <xf numFmtId="0" fontId="20" fillId="0" borderId="0">
      <alignment vertical="center"/>
    </xf>
    <xf numFmtId="0" fontId="19" fillId="0" borderId="0">
      <alignment vertical="center"/>
    </xf>
    <xf numFmtId="0" fontId="11" fillId="0" borderId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12" fillId="2" borderId="0" applyNumberFormat="0" applyBorder="0" applyAlignment="0" applyProtection="0"/>
    <xf numFmtId="0" fontId="17" fillId="0" borderId="0">
      <alignment horizontal="left"/>
    </xf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12" fillId="3" borderId="3" applyNumberFormat="0" applyBorder="0" applyAlignment="0" applyProtection="0"/>
    <xf numFmtId="0" fontId="18" fillId="0" borderId="4"/>
    <xf numFmtId="179" fontId="3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10" fillId="0" borderId="0" applyNumberFormat="0" applyFill="0" applyBorder="0" applyAlignment="0" applyProtection="0"/>
    <xf numFmtId="0" fontId="7" fillId="0" borderId="0"/>
    <xf numFmtId="0" fontId="7" fillId="0" borderId="0"/>
    <xf numFmtId="0" fontId="27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5" borderId="0" applyNumberFormat="0" applyBorder="0" applyAlignment="0" applyProtection="0">
      <alignment vertical="center"/>
    </xf>
    <xf numFmtId="0" fontId="35" fillId="0" borderId="0"/>
    <xf numFmtId="0" fontId="36" fillId="0" borderId="0"/>
    <xf numFmtId="0" fontId="37" fillId="22" borderId="21" applyNumberFormat="0" applyAlignment="0" applyProtection="0">
      <alignment vertical="center"/>
    </xf>
    <xf numFmtId="0" fontId="38" fillId="23" borderId="22" applyNumberFormat="0" applyAlignment="0" applyProtection="0">
      <alignment vertical="center"/>
    </xf>
    <xf numFmtId="0" fontId="3" fillId="0" borderId="0"/>
    <xf numFmtId="3" fontId="10" fillId="0" borderId="0" applyFont="0" applyFill="0" applyBorder="0" applyAlignment="0" applyProtection="0"/>
    <xf numFmtId="0" fontId="39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40" fillId="0" borderId="0"/>
    <xf numFmtId="0" fontId="10" fillId="0" borderId="0" applyFont="0" applyFill="0" applyBorder="0" applyAlignment="0" applyProtection="0"/>
    <xf numFmtId="0" fontId="40" fillId="0" borderId="0"/>
    <xf numFmtId="191" fontId="7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2" fontId="10" fillId="0" borderId="0" applyFont="0" applyFill="0" applyBorder="0" applyAlignment="0" applyProtection="0"/>
    <xf numFmtId="0" fontId="42" fillId="6" borderId="0" applyNumberFormat="0" applyBorder="0" applyAlignment="0" applyProtection="0">
      <alignment vertical="center"/>
    </xf>
    <xf numFmtId="38" fontId="12" fillId="24" borderId="0" applyNumberFormat="0" applyBorder="0" applyAlignment="0" applyProtection="0"/>
    <xf numFmtId="0" fontId="43" fillId="0" borderId="23" applyNumberFormat="0" applyFill="0" applyAlignment="0" applyProtection="0">
      <alignment vertical="center"/>
    </xf>
    <xf numFmtId="0" fontId="44" fillId="0" borderId="0" applyNumberFormat="0" applyFill="0" applyBorder="0" applyAlignment="0" applyProtection="0"/>
    <xf numFmtId="0" fontId="45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/>
    <xf numFmtId="0" fontId="46" fillId="0" borderId="25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8" fillId="9" borderId="21" applyNumberFormat="0" applyAlignment="0" applyProtection="0">
      <alignment vertical="center"/>
    </xf>
    <xf numFmtId="10" fontId="12" fillId="24" borderId="3" applyNumberFormat="0" applyBorder="0" applyAlignment="0" applyProtection="0"/>
    <xf numFmtId="0" fontId="49" fillId="0" borderId="26" applyNumberFormat="0" applyFill="0" applyAlignment="0" applyProtection="0">
      <alignment vertical="center"/>
    </xf>
    <xf numFmtId="181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0" fillId="25" borderId="0" applyNumberFormat="0" applyBorder="0" applyAlignment="0" applyProtection="0">
      <alignment vertical="center"/>
    </xf>
    <xf numFmtId="0" fontId="7" fillId="0" borderId="0"/>
    <xf numFmtId="0" fontId="3" fillId="26" borderId="27" applyNumberFormat="0" applyFont="0" applyAlignment="0" applyProtection="0">
      <alignment vertical="center"/>
    </xf>
    <xf numFmtId="0" fontId="51" fillId="22" borderId="2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29" applyNumberFormat="0" applyFill="0" applyAlignment="0" applyProtection="0">
      <alignment vertical="center"/>
    </xf>
    <xf numFmtId="0" fontId="10" fillId="0" borderId="30" applyNumberFormat="0" applyFont="0" applyFill="0" applyAlignment="0" applyProtection="0"/>
    <xf numFmtId="0" fontId="23" fillId="0" borderId="31">
      <alignment horizontal="left"/>
    </xf>
    <xf numFmtId="0" fontId="54" fillId="0" borderId="0" applyNumberForma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22" borderId="21" applyNumberFormat="0" applyAlignment="0" applyProtection="0">
      <alignment vertical="center"/>
    </xf>
    <xf numFmtId="0" fontId="37" fillId="22" borderId="21" applyNumberFormat="0" applyAlignment="0" applyProtection="0">
      <alignment vertical="center"/>
    </xf>
    <xf numFmtId="0" fontId="56" fillId="22" borderId="21" applyNumberFormat="0" applyAlignment="0" applyProtection="0">
      <alignment vertical="center"/>
    </xf>
    <xf numFmtId="194" fontId="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8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9" fillId="0" borderId="0">
      <protection locked="0"/>
    </xf>
    <xf numFmtId="0" fontId="59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40" fontId="60" fillId="0" borderId="0" applyFont="0" applyFill="0" applyBorder="0" applyAlignment="0" applyProtection="0"/>
    <xf numFmtId="38" fontId="60" fillId="0" borderId="0" applyFont="0" applyFill="0" applyBorder="0" applyAlignment="0" applyProtection="0"/>
    <xf numFmtId="0" fontId="3" fillId="26" borderId="27" applyNumberFormat="0" applyFont="0" applyAlignment="0" applyProtection="0">
      <alignment vertical="center"/>
    </xf>
    <xf numFmtId="0" fontId="6" fillId="26" borderId="27" applyNumberFormat="0" applyFont="0" applyAlignment="0" applyProtection="0">
      <alignment vertical="center"/>
    </xf>
    <xf numFmtId="0" fontId="3" fillId="26" borderId="27" applyNumberFormat="0" applyFont="0" applyAlignment="0" applyProtection="0">
      <alignment vertical="center"/>
    </xf>
    <xf numFmtId="0" fontId="7" fillId="26" borderId="27" applyNumberFormat="0" applyFont="0" applyAlignment="0" applyProtection="0">
      <alignment vertical="center"/>
    </xf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>
      <alignment vertical="center"/>
    </xf>
    <xf numFmtId="0" fontId="62" fillId="25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21" fillId="0" borderId="0">
      <alignment horizontal="center" vertical="center"/>
    </xf>
    <xf numFmtId="0" fontId="5" fillId="0" borderId="0">
      <alignment horizontal="center" vertical="center"/>
    </xf>
    <xf numFmtId="0" fontId="6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23" borderId="22" applyNumberFormat="0" applyAlignment="0" applyProtection="0">
      <alignment vertical="center"/>
    </xf>
    <xf numFmtId="0" fontId="38" fillId="23" borderId="22" applyNumberFormat="0" applyAlignment="0" applyProtection="0">
      <alignment vertical="center"/>
    </xf>
    <xf numFmtId="0" fontId="64" fillId="23" borderId="22" applyNumberFormat="0" applyAlignment="0" applyProtection="0">
      <alignment vertical="center"/>
    </xf>
    <xf numFmtId="195" fontId="1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9" fillId="0" borderId="0" applyFont="0" applyFill="0" applyBorder="0" applyAlignment="0" applyProtection="0"/>
    <xf numFmtId="0" fontId="65" fillId="0" borderId="26" applyNumberFormat="0" applyFill="0" applyAlignment="0" applyProtection="0">
      <alignment vertical="center"/>
    </xf>
    <xf numFmtId="0" fontId="49" fillId="0" borderId="26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6" fillId="0" borderId="29" applyNumberFormat="0" applyFill="0" applyAlignment="0" applyProtection="0">
      <alignment vertical="center"/>
    </xf>
    <xf numFmtId="0" fontId="53" fillId="0" borderId="29" applyNumberFormat="0" applyFill="0" applyAlignment="0" applyProtection="0">
      <alignment vertical="center"/>
    </xf>
    <xf numFmtId="0" fontId="66" fillId="0" borderId="29" applyNumberFormat="0" applyFill="0" applyAlignment="0" applyProtection="0">
      <alignment vertical="center"/>
    </xf>
    <xf numFmtId="0" fontId="67" fillId="9" borderId="21" applyNumberFormat="0" applyAlignment="0" applyProtection="0">
      <alignment vertical="center"/>
    </xf>
    <xf numFmtId="0" fontId="48" fillId="9" borderId="21" applyNumberFormat="0" applyAlignment="0" applyProtection="0">
      <alignment vertical="center"/>
    </xf>
    <xf numFmtId="0" fontId="67" fillId="9" borderId="21" applyNumberFormat="0" applyAlignment="0" applyProtection="0">
      <alignment vertical="center"/>
    </xf>
    <xf numFmtId="4" fontId="59" fillId="0" borderId="0">
      <protection locked="0"/>
    </xf>
    <xf numFmtId="196" fontId="7" fillId="0" borderId="0">
      <protection locked="0"/>
    </xf>
    <xf numFmtId="0" fontId="68" fillId="0" borderId="0">
      <alignment vertical="center"/>
    </xf>
    <xf numFmtId="0" fontId="69" fillId="0" borderId="23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70" fillId="0" borderId="24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71" fillId="0" borderId="25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3" fillId="22" borderId="28" applyNumberFormat="0" applyAlignment="0" applyProtection="0">
      <alignment vertical="center"/>
    </xf>
    <xf numFmtId="0" fontId="51" fillId="22" borderId="28" applyNumberFormat="0" applyAlignment="0" applyProtection="0">
      <alignment vertical="center"/>
    </xf>
    <xf numFmtId="0" fontId="73" fillId="22" borderId="28" applyNumberFormat="0" applyAlignment="0" applyProtection="0">
      <alignment vertical="center"/>
    </xf>
    <xf numFmtId="4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4" fillId="0" borderId="0"/>
    <xf numFmtId="0" fontId="75" fillId="0" borderId="0">
      <alignment vertical="center"/>
    </xf>
    <xf numFmtId="42" fontId="3" fillId="0" borderId="0" applyFont="0" applyFill="0" applyBorder="0" applyAlignment="0" applyProtection="0"/>
    <xf numFmtId="197" fontId="7" fillId="0" borderId="0">
      <protection locked="0"/>
    </xf>
    <xf numFmtId="0" fontId="3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>
      <alignment vertical="center"/>
    </xf>
    <xf numFmtId="0" fontId="76" fillId="0" borderId="0"/>
    <xf numFmtId="0" fontId="3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9" fillId="0" borderId="0">
      <alignment vertical="center"/>
    </xf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3" fillId="0" borderId="0"/>
    <xf numFmtId="0" fontId="3" fillId="0" borderId="0"/>
    <xf numFmtId="0" fontId="3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3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59" fillId="0" borderId="30">
      <protection locked="0"/>
    </xf>
    <xf numFmtId="198" fontId="7" fillId="0" borderId="0">
      <protection locked="0"/>
    </xf>
    <xf numFmtId="199" fontId="7" fillId="0" borderId="0">
      <protection locked="0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06">
    <xf numFmtId="0" fontId="0" fillId="0" borderId="0" xfId="0"/>
    <xf numFmtId="41" fontId="25" fillId="0" borderId="0" xfId="0" applyNumberFormat="1" applyFont="1" applyAlignment="1">
      <alignment vertical="center"/>
    </xf>
    <xf numFmtId="41" fontId="25" fillId="0" borderId="0" xfId="0" applyNumberFormat="1" applyFont="1" applyAlignment="1">
      <alignment vertical="center" shrinkToFit="1"/>
    </xf>
    <xf numFmtId="41" fontId="79" fillId="0" borderId="4" xfId="0" applyNumberFormat="1" applyFont="1" applyBorder="1" applyAlignment="1" applyProtection="1">
      <alignment vertical="center"/>
      <protection locked="0"/>
    </xf>
    <xf numFmtId="41" fontId="80" fillId="0" borderId="0" xfId="0" applyNumberFormat="1" applyFont="1" applyAlignment="1" applyProtection="1">
      <alignment horizontal="left"/>
      <protection locked="0"/>
    </xf>
    <xf numFmtId="41" fontId="81" fillId="0" borderId="0" xfId="0" applyNumberFormat="1" applyFont="1" applyAlignment="1" applyProtection="1">
      <alignment horizontal="right"/>
      <protection locked="0"/>
    </xf>
    <xf numFmtId="41" fontId="79" fillId="0" borderId="4" xfId="0" applyNumberFormat="1" applyFont="1" applyBorder="1" applyAlignment="1" applyProtection="1">
      <protection locked="0"/>
    </xf>
    <xf numFmtId="41" fontId="79" fillId="0" borderId="0" xfId="0" applyNumberFormat="1" applyFont="1" applyAlignment="1" applyProtection="1">
      <protection locked="0"/>
    </xf>
    <xf numFmtId="41" fontId="81" fillId="0" borderId="0" xfId="0" applyNumberFormat="1" applyFont="1" applyAlignment="1" applyProtection="1">
      <protection locked="0"/>
    </xf>
    <xf numFmtId="41" fontId="81" fillId="0" borderId="0" xfId="0" applyNumberFormat="1" applyFont="1" applyBorder="1" applyAlignment="1" applyProtection="1">
      <alignment horizontal="right"/>
      <protection locked="0"/>
    </xf>
    <xf numFmtId="41" fontId="78" fillId="0" borderId="0" xfId="0" applyNumberFormat="1" applyFont="1" applyAlignment="1" applyProtection="1">
      <protection locked="0"/>
    </xf>
    <xf numFmtId="41" fontId="82" fillId="0" borderId="12" xfId="0" applyNumberFormat="1" applyFont="1" applyBorder="1" applyAlignment="1" applyProtection="1">
      <alignment horizontal="center" vertical="center"/>
      <protection locked="0"/>
    </xf>
    <xf numFmtId="41" fontId="82" fillId="0" borderId="12" xfId="0" applyNumberFormat="1" applyFont="1" applyBorder="1" applyAlignment="1" applyProtection="1">
      <alignment horizontal="center" vertical="center" wrapText="1"/>
      <protection locked="0"/>
    </xf>
    <xf numFmtId="41" fontId="81" fillId="0" borderId="12" xfId="0" applyNumberFormat="1" applyFont="1" applyBorder="1" applyAlignment="1" applyProtection="1">
      <alignment horizontal="center" vertical="center"/>
      <protection locked="0"/>
    </xf>
    <xf numFmtId="41" fontId="81" fillId="0" borderId="12" xfId="18" applyNumberFormat="1" applyFont="1" applyBorder="1" applyAlignment="1" applyProtection="1">
      <alignment horizontal="center" vertical="center"/>
      <protection locked="0"/>
    </xf>
    <xf numFmtId="41" fontId="81" fillId="0" borderId="13" xfId="0" applyNumberFormat="1" applyFont="1" applyBorder="1" applyAlignment="1" applyProtection="1">
      <alignment horizontal="center" vertical="center"/>
      <protection locked="0"/>
    </xf>
    <xf numFmtId="41" fontId="78" fillId="0" borderId="0" xfId="0" applyNumberFormat="1" applyFont="1" applyBorder="1" applyAlignment="1" applyProtection="1">
      <protection locked="0"/>
    </xf>
    <xf numFmtId="41" fontId="82" fillId="0" borderId="6" xfId="0" applyNumberFormat="1" applyFont="1" applyBorder="1" applyAlignment="1" applyProtection="1">
      <alignment horizontal="center" vertical="center"/>
      <protection locked="0"/>
    </xf>
    <xf numFmtId="41" fontId="82" fillId="0" borderId="6" xfId="0" applyNumberFormat="1" applyFont="1" applyBorder="1" applyAlignment="1" applyProtection="1">
      <alignment horizontal="center" vertical="center" wrapText="1"/>
      <protection locked="0"/>
    </xf>
    <xf numFmtId="41" fontId="78" fillId="0" borderId="6" xfId="0" applyNumberFormat="1" applyFont="1" applyBorder="1" applyAlignment="1" applyProtection="1">
      <protection locked="0"/>
    </xf>
    <xf numFmtId="41" fontId="81" fillId="0" borderId="6" xfId="0" applyNumberFormat="1" applyFont="1" applyBorder="1" applyAlignment="1" applyProtection="1">
      <alignment horizontal="center" vertical="center"/>
      <protection locked="0"/>
    </xf>
    <xf numFmtId="41" fontId="81" fillId="0" borderId="6" xfId="18" applyNumberFormat="1" applyFont="1" applyBorder="1" applyAlignment="1" applyProtection="1">
      <alignment horizontal="center" vertical="center"/>
      <protection locked="0"/>
    </xf>
    <xf numFmtId="41" fontId="81" fillId="0" borderId="15" xfId="0" applyNumberFormat="1" applyFont="1" applyBorder="1" applyAlignment="1" applyProtection="1">
      <alignment horizontal="center" vertical="center"/>
      <protection locked="0"/>
    </xf>
    <xf numFmtId="41" fontId="25" fillId="0" borderId="6" xfId="0" applyNumberFormat="1" applyFont="1" applyFill="1" applyBorder="1" applyAlignment="1" applyProtection="1">
      <alignment horizontal="center" vertical="center" shrinkToFit="1"/>
      <protection locked="0"/>
    </xf>
    <xf numFmtId="41" fontId="25" fillId="0" borderId="6" xfId="0" applyNumberFormat="1" applyFont="1" applyBorder="1" applyAlignment="1" applyProtection="1">
      <alignment horizontal="center" vertical="center" shrinkToFit="1"/>
      <protection locked="0"/>
    </xf>
    <xf numFmtId="41" fontId="25" fillId="0" borderId="6" xfId="0" applyNumberFormat="1" applyFont="1" applyBorder="1" applyAlignment="1" applyProtection="1">
      <alignment horizontal="center" vertical="center" wrapText="1"/>
      <protection locked="0"/>
    </xf>
    <xf numFmtId="41" fontId="25" fillId="0" borderId="6" xfId="0" applyNumberFormat="1" applyFont="1" applyBorder="1" applyAlignment="1" applyProtection="1">
      <alignment horizontal="center" vertical="center" wrapText="1" shrinkToFit="1"/>
      <protection locked="0"/>
    </xf>
    <xf numFmtId="41" fontId="25" fillId="0" borderId="15" xfId="0" applyNumberFormat="1" applyFont="1" applyBorder="1" applyAlignment="1" applyProtection="1">
      <alignment horizontal="center" vertical="center" wrapText="1" shrinkToFit="1"/>
      <protection locked="0"/>
    </xf>
    <xf numFmtId="41" fontId="78" fillId="0" borderId="0" xfId="0" applyNumberFormat="1" applyFont="1" applyBorder="1" applyAlignment="1" applyProtection="1">
      <alignment shrinkToFit="1"/>
      <protection locked="0"/>
    </xf>
    <xf numFmtId="41" fontId="78" fillId="0" borderId="0" xfId="0" applyNumberFormat="1" applyFont="1" applyAlignment="1" applyProtection="1">
      <alignment shrinkToFit="1"/>
      <protection locked="0"/>
    </xf>
    <xf numFmtId="41" fontId="82" fillId="0" borderId="16" xfId="0" applyNumberFormat="1" applyFont="1" applyBorder="1" applyAlignment="1" applyProtection="1">
      <alignment horizontal="center" vertical="center"/>
      <protection locked="0"/>
    </xf>
    <xf numFmtId="41" fontId="25" fillId="0" borderId="16" xfId="0" applyNumberFormat="1" applyFont="1" applyBorder="1" applyAlignment="1" applyProtection="1">
      <alignment horizontal="center" vertical="center"/>
      <protection locked="0"/>
    </xf>
    <xf numFmtId="41" fontId="25" fillId="0" borderId="16" xfId="0" applyNumberFormat="1" applyFont="1" applyFill="1" applyBorder="1" applyAlignment="1" applyProtection="1">
      <alignment horizontal="center" vertical="center"/>
      <protection locked="0"/>
    </xf>
    <xf numFmtId="41" fontId="25" fillId="0" borderId="16" xfId="0" applyNumberFormat="1" applyFont="1" applyFill="1" applyBorder="1" applyAlignment="1" applyProtection="1">
      <alignment horizontal="center" vertical="center" shrinkToFit="1"/>
      <protection locked="0"/>
    </xf>
    <xf numFmtId="41" fontId="81" fillId="0" borderId="16" xfId="0" applyNumberFormat="1" applyFont="1" applyBorder="1" applyAlignment="1" applyProtection="1">
      <alignment horizontal="center" vertical="center"/>
      <protection locked="0"/>
    </xf>
    <xf numFmtId="41" fontId="81" fillId="0" borderId="16" xfId="18" applyNumberFormat="1" applyFont="1" applyBorder="1" applyAlignment="1" applyProtection="1">
      <alignment horizontal="center" vertical="center"/>
      <protection locked="0"/>
    </xf>
    <xf numFmtId="41" fontId="25" fillId="0" borderId="17" xfId="0" applyNumberFormat="1" applyFont="1" applyBorder="1" applyAlignment="1" applyProtection="1">
      <alignment horizontal="center" vertical="center"/>
      <protection locked="0"/>
    </xf>
    <xf numFmtId="41" fontId="81" fillId="0" borderId="0" xfId="0" applyNumberFormat="1" applyFont="1" applyFill="1" applyBorder="1" applyAlignment="1" applyProtection="1"/>
    <xf numFmtId="41" fontId="81" fillId="0" borderId="0" xfId="0" applyNumberFormat="1" applyFont="1" applyFill="1" applyAlignment="1" applyProtection="1"/>
    <xf numFmtId="41" fontId="81" fillId="0" borderId="0" xfId="0" applyNumberFormat="1" applyFont="1" applyFill="1" applyBorder="1" applyAlignment="1" applyProtection="1">
      <alignment vertical="center" shrinkToFit="1"/>
    </xf>
    <xf numFmtId="41" fontId="81" fillId="0" borderId="33" xfId="0" applyNumberFormat="1" applyFont="1" applyFill="1" applyBorder="1" applyAlignment="1" applyProtection="1">
      <alignment vertical="center" shrinkToFit="1"/>
    </xf>
    <xf numFmtId="41" fontId="81" fillId="0" borderId="0" xfId="18" applyNumberFormat="1" applyFont="1" applyFill="1" applyBorder="1" applyAlignment="1" applyProtection="1">
      <alignment vertical="center" shrinkToFit="1"/>
    </xf>
    <xf numFmtId="41" fontId="81" fillId="0" borderId="0" xfId="18" applyNumberFormat="1" applyFont="1" applyFill="1" applyBorder="1" applyAlignment="1" applyProtection="1"/>
    <xf numFmtId="41" fontId="81" fillId="0" borderId="0" xfId="0" applyNumberFormat="1" applyFont="1" applyAlignment="1" applyProtection="1">
      <alignment shrinkToFit="1"/>
      <protection locked="0"/>
    </xf>
    <xf numFmtId="41" fontId="81" fillId="0" borderId="0" xfId="0" applyNumberFormat="1" applyFont="1" applyBorder="1" applyAlignment="1" applyProtection="1">
      <alignment horizontal="left" vertical="center"/>
      <protection locked="0"/>
    </xf>
    <xf numFmtId="41" fontId="81" fillId="0" borderId="0" xfId="0" applyNumberFormat="1" applyFont="1" applyFill="1" applyAlignment="1" applyProtection="1">
      <protection locked="0"/>
    </xf>
    <xf numFmtId="41" fontId="81" fillId="0" borderId="0" xfId="0" applyNumberFormat="1" applyFont="1" applyAlignment="1" applyProtection="1">
      <alignment horizontal="center" vertical="center"/>
      <protection locked="0"/>
    </xf>
    <xf numFmtId="41" fontId="81" fillId="0" borderId="0" xfId="0" applyNumberFormat="1" applyFont="1" applyAlignment="1" applyProtection="1">
      <alignment vertical="center"/>
      <protection locked="0"/>
    </xf>
    <xf numFmtId="41" fontId="78" fillId="0" borderId="0" xfId="18" applyNumberFormat="1" applyFont="1" applyAlignment="1" applyProtection="1">
      <protection locked="0"/>
    </xf>
    <xf numFmtId="41" fontId="78" fillId="0" borderId="0" xfId="18" applyNumberFormat="1" applyFont="1" applyFill="1" applyAlignment="1" applyProtection="1">
      <protection locked="0"/>
    </xf>
    <xf numFmtId="41" fontId="78" fillId="0" borderId="0" xfId="0" applyNumberFormat="1" applyFont="1" applyAlignment="1" applyProtection="1">
      <alignment horizontal="center" shrinkToFit="1"/>
      <protection locked="0"/>
    </xf>
    <xf numFmtId="41" fontId="78" fillId="0" borderId="0" xfId="0" applyNumberFormat="1" applyFont="1" applyAlignment="1" applyProtection="1">
      <alignment horizontal="center"/>
      <protection locked="0"/>
    </xf>
    <xf numFmtId="41" fontId="78" fillId="0" borderId="0" xfId="0" applyNumberFormat="1" applyFont="1" applyFill="1" applyAlignment="1" applyProtection="1">
      <protection locked="0"/>
    </xf>
    <xf numFmtId="0" fontId="84" fillId="0" borderId="0" xfId="0" applyFont="1" applyBorder="1" applyAlignment="1" applyProtection="1">
      <alignment horizontal="left"/>
      <protection locked="0"/>
    </xf>
    <xf numFmtId="0" fontId="81" fillId="0" borderId="0" xfId="0" applyFont="1" applyBorder="1" applyAlignment="1" applyProtection="1">
      <alignment horizontal="left" shrinkToFit="1"/>
      <protection locked="0"/>
    </xf>
    <xf numFmtId="0" fontId="81" fillId="0" borderId="0" xfId="0" applyFont="1" applyAlignment="1" applyProtection="1">
      <alignment shrinkToFit="1"/>
      <protection locked="0"/>
    </xf>
    <xf numFmtId="41" fontId="81" fillId="0" borderId="0" xfId="18" applyFont="1" applyAlignment="1" applyProtection="1">
      <alignment shrinkToFit="1"/>
      <protection locked="0"/>
    </xf>
    <xf numFmtId="0" fontId="78" fillId="0" borderId="0" xfId="0" applyFont="1" applyAlignment="1" applyProtection="1">
      <alignment shrinkToFit="1"/>
      <protection locked="0"/>
    </xf>
    <xf numFmtId="0" fontId="80" fillId="0" borderId="0" xfId="0" applyFont="1" applyBorder="1" applyAlignment="1" applyProtection="1">
      <alignment horizontal="left" shrinkToFit="1"/>
      <protection locked="0"/>
    </xf>
    <xf numFmtId="0" fontId="81" fillId="0" borderId="0" xfId="0" applyFont="1" applyAlignment="1" applyProtection="1">
      <alignment horizontal="center"/>
      <protection locked="0"/>
    </xf>
    <xf numFmtId="0" fontId="85" fillId="0" borderId="0" xfId="0" applyNumberFormat="1" applyFont="1" applyAlignment="1" applyProtection="1">
      <alignment shrinkToFit="1"/>
    </xf>
    <xf numFmtId="41" fontId="85" fillId="0" borderId="0" xfId="18" applyFont="1" applyAlignment="1" applyProtection="1">
      <alignment shrinkToFit="1"/>
    </xf>
    <xf numFmtId="41" fontId="78" fillId="0" borderId="0" xfId="18" applyFont="1" applyFill="1" applyAlignment="1" applyProtection="1">
      <alignment shrinkToFit="1"/>
    </xf>
    <xf numFmtId="177" fontId="78" fillId="0" borderId="0" xfId="0" applyNumberFormat="1" applyFont="1" applyAlignment="1" applyProtection="1">
      <alignment shrinkToFit="1"/>
      <protection locked="0"/>
    </xf>
    <xf numFmtId="0" fontId="78" fillId="0" borderId="0" xfId="0" applyNumberFormat="1" applyFont="1" applyAlignment="1" applyProtection="1">
      <alignment shrinkToFit="1"/>
      <protection locked="0"/>
    </xf>
    <xf numFmtId="41" fontId="78" fillId="0" borderId="0" xfId="18" applyFont="1" applyAlignment="1" applyProtection="1">
      <alignment shrinkToFit="1"/>
      <protection locked="0"/>
    </xf>
    <xf numFmtId="0" fontId="81" fillId="0" borderId="0" xfId="0" applyFont="1" applyProtection="1">
      <protection locked="0"/>
    </xf>
    <xf numFmtId="0" fontId="81" fillId="0" borderId="0" xfId="0" applyFont="1" applyAlignment="1" applyProtection="1">
      <alignment horizontal="right"/>
      <protection locked="0"/>
    </xf>
    <xf numFmtId="0" fontId="78" fillId="0" borderId="0" xfId="0" applyFont="1" applyProtection="1">
      <protection locked="0"/>
    </xf>
    <xf numFmtId="0" fontId="78" fillId="0" borderId="7" xfId="0" applyFont="1" applyBorder="1" applyAlignment="1" applyProtection="1">
      <alignment horizontal="right" vertical="center"/>
      <protection locked="0"/>
    </xf>
    <xf numFmtId="0" fontId="78" fillId="0" borderId="7" xfId="0" applyFont="1" applyBorder="1" applyAlignment="1" applyProtection="1">
      <alignment horizontal="center" vertical="center"/>
      <protection locked="0"/>
    </xf>
    <xf numFmtId="0" fontId="78" fillId="0" borderId="0" xfId="0" applyFont="1" applyAlignment="1" applyProtection="1">
      <protection locked="0"/>
    </xf>
    <xf numFmtId="0" fontId="78" fillId="0" borderId="6" xfId="0" applyFont="1" applyBorder="1" applyAlignment="1" applyProtection="1">
      <protection locked="0"/>
    </xf>
    <xf numFmtId="0" fontId="78" fillId="0" borderId="6" xfId="0" applyFont="1" applyBorder="1" applyAlignment="1" applyProtection="1">
      <alignment horizontal="center" vertical="center"/>
      <protection locked="0"/>
    </xf>
    <xf numFmtId="0" fontId="78" fillId="0" borderId="5" xfId="0" applyFont="1" applyBorder="1" applyAlignment="1" applyProtection="1">
      <protection locked="0"/>
    </xf>
    <xf numFmtId="184" fontId="25" fillId="0" borderId="10" xfId="0" applyNumberFormat="1" applyFont="1" applyBorder="1" applyAlignment="1" applyProtection="1">
      <alignment horizontal="center" vertical="center"/>
      <protection locked="0"/>
    </xf>
    <xf numFmtId="184" fontId="25" fillId="0" borderId="5" xfId="0" applyNumberFormat="1" applyFont="1" applyBorder="1" applyAlignment="1" applyProtection="1">
      <alignment horizontal="center" vertical="center"/>
      <protection locked="0"/>
    </xf>
    <xf numFmtId="184" fontId="25" fillId="0" borderId="35" xfId="0" applyNumberFormat="1" applyFont="1" applyBorder="1" applyAlignment="1" applyProtection="1">
      <alignment horizontal="center" vertical="center"/>
      <protection locked="0"/>
    </xf>
    <xf numFmtId="0" fontId="78" fillId="0" borderId="32" xfId="0" applyFont="1" applyBorder="1" applyAlignment="1" applyProtection="1">
      <alignment horizontal="center" vertical="center" shrinkToFit="1"/>
      <protection locked="0"/>
    </xf>
    <xf numFmtId="0" fontId="78" fillId="0" borderId="7" xfId="0" applyFont="1" applyFill="1" applyBorder="1" applyAlignment="1" applyProtection="1">
      <alignment horizontal="center" vertical="center"/>
    </xf>
    <xf numFmtId="180" fontId="78" fillId="0" borderId="0" xfId="18" applyNumberFormat="1" applyFont="1" applyFill="1" applyBorder="1" applyAlignment="1" applyProtection="1">
      <alignment horizontal="center" vertical="center"/>
    </xf>
    <xf numFmtId="180" fontId="78" fillId="0" borderId="33" xfId="18" applyNumberFormat="1" applyFont="1" applyFill="1" applyBorder="1" applyAlignment="1" applyProtection="1">
      <alignment horizontal="center" vertical="center"/>
    </xf>
    <xf numFmtId="0" fontId="78" fillId="0" borderId="0" xfId="0" applyFont="1" applyFill="1" applyAlignment="1" applyProtection="1"/>
    <xf numFmtId="0" fontId="78" fillId="0" borderId="6" xfId="0" applyFont="1" applyFill="1" applyBorder="1" applyAlignment="1" applyProtection="1">
      <alignment horizontal="center" vertical="center"/>
    </xf>
    <xf numFmtId="0" fontId="85" fillId="0" borderId="0" xfId="0" applyFont="1" applyAlignment="1" applyProtection="1"/>
    <xf numFmtId="0" fontId="81" fillId="0" borderId="0" xfId="0" applyFont="1" applyBorder="1" applyAlignment="1" applyProtection="1">
      <alignment vertical="center"/>
      <protection locked="0"/>
    </xf>
    <xf numFmtId="0" fontId="84" fillId="0" borderId="0" xfId="0" applyFont="1" applyBorder="1" applyAlignment="1">
      <alignment vertical="center"/>
    </xf>
    <xf numFmtId="0" fontId="78" fillId="0" borderId="0" xfId="0" applyFont="1" applyAlignment="1"/>
    <xf numFmtId="182" fontId="78" fillId="0" borderId="0" xfId="0" applyNumberFormat="1" applyFont="1" applyAlignment="1"/>
    <xf numFmtId="0" fontId="80" fillId="0" borderId="0" xfId="0" applyFont="1" applyBorder="1" applyAlignment="1">
      <alignment horizontal="left" vertical="center"/>
    </xf>
    <xf numFmtId="0" fontId="25" fillId="0" borderId="11" xfId="0" applyFont="1" applyBorder="1" applyAlignment="1">
      <alignment horizontal="right" vertical="center" shrinkToFit="1"/>
    </xf>
    <xf numFmtId="0" fontId="25" fillId="0" borderId="12" xfId="0" applyFont="1" applyBorder="1" applyAlignment="1">
      <alignment horizontal="center" vertical="center" shrinkToFit="1"/>
    </xf>
    <xf numFmtId="0" fontId="25" fillId="0" borderId="12" xfId="0" applyFont="1" applyBorder="1" applyAlignment="1">
      <alignment horizontal="centerContinuous" vertical="center" shrinkToFit="1"/>
    </xf>
    <xf numFmtId="0" fontId="25" fillId="0" borderId="13" xfId="0" applyFont="1" applyBorder="1" applyAlignment="1">
      <alignment horizontal="centerContinuous" vertical="center" shrinkToFit="1"/>
    </xf>
    <xf numFmtId="0" fontId="78" fillId="0" borderId="0" xfId="0" applyFont="1" applyAlignment="1">
      <alignment shrinkToFit="1"/>
    </xf>
    <xf numFmtId="0" fontId="25" fillId="0" borderId="14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/>
    </xf>
    <xf numFmtId="184" fontId="25" fillId="0" borderId="6" xfId="16" quotePrefix="1" applyNumberFormat="1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78" fillId="0" borderId="0" xfId="0" applyFont="1" applyAlignment="1">
      <alignment horizontal="center"/>
    </xf>
    <xf numFmtId="0" fontId="25" fillId="0" borderId="14" xfId="0" applyFont="1" applyBorder="1" applyAlignment="1">
      <alignment horizontal="left" vertical="center" shrinkToFit="1"/>
    </xf>
    <xf numFmtId="0" fontId="25" fillId="0" borderId="6" xfId="0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 vertical="center" shrinkToFit="1"/>
    </xf>
    <xf numFmtId="0" fontId="81" fillId="0" borderId="6" xfId="0" applyFont="1" applyBorder="1" applyAlignment="1">
      <alignment horizontal="center" vertical="center" shrinkToFit="1"/>
    </xf>
    <xf numFmtId="0" fontId="25" fillId="0" borderId="6" xfId="0" applyFont="1" applyBorder="1" applyAlignment="1">
      <alignment horizontal="center" vertical="center" wrapText="1" shrinkToFit="1"/>
    </xf>
    <xf numFmtId="0" fontId="25" fillId="0" borderId="6" xfId="0" applyFont="1" applyFill="1" applyBorder="1" applyAlignment="1" applyProtection="1">
      <alignment horizontal="center" vertical="center"/>
    </xf>
    <xf numFmtId="185" fontId="25" fillId="0" borderId="0" xfId="18" applyNumberFormat="1" applyFont="1" applyFill="1" applyBorder="1" applyAlignment="1" applyProtection="1">
      <alignment horizontal="center" vertical="center"/>
    </xf>
    <xf numFmtId="177" fontId="25" fillId="0" borderId="0" xfId="18" applyNumberFormat="1" applyFont="1" applyFill="1" applyBorder="1" applyAlignment="1" applyProtection="1">
      <alignment horizontal="center" vertical="center"/>
    </xf>
    <xf numFmtId="184" fontId="25" fillId="0" borderId="0" xfId="18" applyNumberFormat="1" applyFont="1" applyFill="1" applyBorder="1" applyAlignment="1" applyProtection="1">
      <alignment horizontal="center" vertical="center"/>
    </xf>
    <xf numFmtId="183" fontId="25" fillId="0" borderId="0" xfId="18" applyNumberFormat="1" applyFont="1" applyFill="1" applyBorder="1" applyAlignment="1" applyProtection="1">
      <alignment horizontal="center" vertical="center" shrinkToFit="1"/>
    </xf>
    <xf numFmtId="177" fontId="25" fillId="0" borderId="33" xfId="18" applyNumberFormat="1" applyFont="1" applyFill="1" applyBorder="1" applyAlignment="1" applyProtection="1">
      <alignment horizontal="center" vertical="center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180" fontId="25" fillId="0" borderId="0" xfId="18" applyNumberFormat="1" applyFont="1" applyFill="1" applyBorder="1" applyAlignment="1" applyProtection="1">
      <alignment horizontal="center" vertical="center"/>
    </xf>
    <xf numFmtId="189" fontId="25" fillId="0" borderId="0" xfId="18" applyNumberFormat="1" applyFont="1" applyFill="1" applyBorder="1" applyAlignment="1" applyProtection="1">
      <alignment horizontal="center" vertical="center"/>
    </xf>
    <xf numFmtId="177" fontId="25" fillId="0" borderId="33" xfId="18" applyNumberFormat="1" applyFont="1" applyFill="1" applyBorder="1" applyAlignment="1" applyProtection="1">
      <alignment horizontal="center" vertical="center"/>
      <protection locked="0"/>
    </xf>
    <xf numFmtId="0" fontId="85" fillId="0" borderId="0" xfId="0" applyFont="1" applyAlignment="1"/>
    <xf numFmtId="0" fontId="78" fillId="0" borderId="0" xfId="0" applyFont="1" applyFill="1" applyAlignment="1"/>
    <xf numFmtId="0" fontId="78" fillId="0" borderId="0" xfId="0" applyFont="1" applyBorder="1" applyAlignment="1">
      <alignment vertical="center"/>
    </xf>
    <xf numFmtId="182" fontId="25" fillId="0" borderId="0" xfId="0" applyNumberFormat="1" applyFont="1" applyBorder="1" applyAlignment="1">
      <alignment vertical="center"/>
    </xf>
    <xf numFmtId="0" fontId="78" fillId="0" borderId="0" xfId="0" applyFont="1" applyAlignment="1">
      <alignment vertical="center"/>
    </xf>
    <xf numFmtId="0" fontId="78" fillId="0" borderId="0" xfId="0" applyFont="1" applyBorder="1" applyAlignment="1"/>
    <xf numFmtId="41" fontId="84" fillId="0" borderId="0" xfId="18" applyFont="1" applyAlignment="1" applyProtection="1">
      <protection locked="0"/>
    </xf>
    <xf numFmtId="41" fontId="81" fillId="0" borderId="0" xfId="18" applyFont="1" applyBorder="1" applyAlignment="1" applyProtection="1">
      <protection locked="0"/>
    </xf>
    <xf numFmtId="0" fontId="81" fillId="0" borderId="0" xfId="0" applyFont="1" applyAlignment="1" applyProtection="1">
      <protection locked="0"/>
    </xf>
    <xf numFmtId="0" fontId="81" fillId="0" borderId="11" xfId="0" applyFont="1" applyBorder="1" applyAlignment="1" applyProtection="1">
      <alignment horizontal="right" vertical="center"/>
      <protection locked="0"/>
    </xf>
    <xf numFmtId="0" fontId="81" fillId="0" borderId="12" xfId="0" applyFont="1" applyBorder="1" applyAlignment="1" applyProtection="1">
      <alignment horizontal="center" vertical="center"/>
      <protection locked="0"/>
    </xf>
    <xf numFmtId="0" fontId="81" fillId="0" borderId="13" xfId="0" applyFont="1" applyBorder="1" applyAlignment="1" applyProtection="1">
      <alignment horizontal="center" vertical="center"/>
      <protection locked="0"/>
    </xf>
    <xf numFmtId="0" fontId="81" fillId="0" borderId="14" xfId="0" applyFont="1" applyBorder="1" applyAlignment="1" applyProtection="1">
      <alignment vertical="center"/>
      <protection locked="0"/>
    </xf>
    <xf numFmtId="0" fontId="81" fillId="0" borderId="6" xfId="0" applyFont="1" applyBorder="1" applyAlignment="1" applyProtection="1">
      <alignment horizontal="center" vertical="center"/>
      <protection locked="0"/>
    </xf>
    <xf numFmtId="0" fontId="81" fillId="0" borderId="15" xfId="0" applyFont="1" applyBorder="1" applyAlignment="1" applyProtection="1">
      <alignment horizontal="center" vertical="center"/>
      <protection locked="0"/>
    </xf>
    <xf numFmtId="0" fontId="25" fillId="0" borderId="6" xfId="0" applyFont="1" applyBorder="1" applyAlignment="1" applyProtection="1">
      <alignment horizontal="center" vertical="center"/>
      <protection locked="0"/>
    </xf>
    <xf numFmtId="0" fontId="25" fillId="0" borderId="15" xfId="0" applyFont="1" applyBorder="1" applyAlignment="1" applyProtection="1">
      <alignment horizontal="center" vertical="center"/>
      <protection locked="0"/>
    </xf>
    <xf numFmtId="0" fontId="81" fillId="0" borderId="6" xfId="0" applyFont="1" applyFill="1" applyBorder="1" applyAlignment="1" applyProtection="1">
      <alignment horizontal="center" vertical="center"/>
    </xf>
    <xf numFmtId="189" fontId="81" fillId="0" borderId="0" xfId="0" applyNumberFormat="1" applyFont="1" applyFill="1" applyBorder="1" applyAlignment="1" applyProtection="1">
      <alignment horizontal="center" vertical="center"/>
    </xf>
    <xf numFmtId="189" fontId="81" fillId="0" borderId="33" xfId="0" applyNumberFormat="1" applyFont="1" applyFill="1" applyBorder="1" applyAlignment="1" applyProtection="1">
      <alignment horizontal="center" vertical="center"/>
    </xf>
    <xf numFmtId="189" fontId="81" fillId="0" borderId="0" xfId="0" applyNumberFormat="1" applyFont="1" applyFill="1" applyBorder="1" applyAlignment="1" applyProtection="1">
      <alignment horizontal="center" vertical="center"/>
      <protection locked="0"/>
    </xf>
    <xf numFmtId="189" fontId="81" fillId="0" borderId="33" xfId="0" applyNumberFormat="1" applyFont="1" applyFill="1" applyBorder="1" applyAlignment="1" applyProtection="1">
      <alignment horizontal="center" vertical="center"/>
      <protection locked="0"/>
    </xf>
    <xf numFmtId="0" fontId="78" fillId="0" borderId="0" xfId="0" applyFont="1" applyFill="1" applyAlignment="1" applyProtection="1">
      <protection locked="0"/>
    </xf>
    <xf numFmtId="0" fontId="81" fillId="0" borderId="0" xfId="0" applyFont="1" applyAlignment="1" applyProtection="1">
      <alignment vertical="center"/>
      <protection locked="0"/>
    </xf>
    <xf numFmtId="183" fontId="78" fillId="0" borderId="0" xfId="0" applyNumberFormat="1" applyFont="1" applyAlignment="1" applyProtection="1">
      <protection locked="0"/>
    </xf>
    <xf numFmtId="0" fontId="78" fillId="0" borderId="0" xfId="0" applyFont="1" applyAlignment="1" applyProtection="1">
      <alignment vertical="center"/>
      <protection locked="0"/>
    </xf>
    <xf numFmtId="0" fontId="80" fillId="0" borderId="0" xfId="0" applyFont="1" applyBorder="1" applyAlignment="1" applyProtection="1">
      <alignment horizontal="left" vertical="center"/>
      <protection locked="0"/>
    </xf>
    <xf numFmtId="0" fontId="81" fillId="0" borderId="0" xfId="0" applyFont="1" applyBorder="1" applyAlignment="1" applyProtection="1">
      <alignment horizontal="right" vertical="center"/>
      <protection locked="0"/>
    </xf>
    <xf numFmtId="0" fontId="78" fillId="0" borderId="6" xfId="0" applyFont="1" applyBorder="1" applyAlignment="1" applyProtection="1">
      <alignment vertical="center"/>
      <protection locked="0"/>
    </xf>
    <xf numFmtId="0" fontId="78" fillId="0" borderId="9" xfId="0" applyFont="1" applyBorder="1" applyAlignment="1" applyProtection="1">
      <alignment horizontal="center" vertical="center"/>
      <protection locked="0"/>
    </xf>
    <xf numFmtId="0" fontId="78" fillId="0" borderId="20" xfId="0" applyFont="1" applyBorder="1" applyAlignment="1" applyProtection="1">
      <alignment horizontal="center" vertical="center"/>
      <protection locked="0"/>
    </xf>
    <xf numFmtId="0" fontId="78" fillId="0" borderId="33" xfId="0" applyFont="1" applyBorder="1" applyAlignment="1" applyProtection="1">
      <alignment horizontal="center" vertical="center"/>
      <protection locked="0"/>
    </xf>
    <xf numFmtId="0" fontId="78" fillId="0" borderId="0" xfId="0" applyFont="1" applyFill="1" applyAlignment="1" applyProtection="1">
      <alignment vertical="center"/>
    </xf>
    <xf numFmtId="188" fontId="81" fillId="0" borderId="0" xfId="0" applyNumberFormat="1" applyFont="1" applyFill="1" applyBorder="1" applyAlignment="1" applyProtection="1">
      <alignment horizontal="right" vertical="center"/>
    </xf>
    <xf numFmtId="186" fontId="81" fillId="0" borderId="0" xfId="0" applyNumberFormat="1" applyFont="1" applyFill="1" applyBorder="1" applyAlignment="1" applyProtection="1">
      <alignment horizontal="right" vertical="center"/>
    </xf>
    <xf numFmtId="187" fontId="81" fillId="0" borderId="0" xfId="0" applyNumberFormat="1" applyFont="1" applyFill="1" applyBorder="1" applyAlignment="1" applyProtection="1">
      <alignment horizontal="right" vertical="center"/>
    </xf>
    <xf numFmtId="187" fontId="81" fillId="0" borderId="33" xfId="0" applyNumberFormat="1" applyFont="1" applyFill="1" applyBorder="1" applyAlignment="1" applyProtection="1">
      <alignment horizontal="right" vertical="center"/>
    </xf>
    <xf numFmtId="176" fontId="78" fillId="0" borderId="0" xfId="0" applyNumberFormat="1" applyFont="1" applyFill="1" applyAlignment="1" applyProtection="1">
      <alignment vertical="center"/>
    </xf>
    <xf numFmtId="0" fontId="86" fillId="0" borderId="0" xfId="0" applyFont="1" applyBorder="1" applyAlignment="1" applyProtection="1">
      <alignment vertical="center"/>
      <protection locked="0"/>
    </xf>
    <xf numFmtId="0" fontId="86" fillId="0" borderId="0" xfId="0" applyFont="1" applyBorder="1" applyAlignment="1" applyProtection="1">
      <alignment horizontal="left"/>
      <protection locked="0"/>
    </xf>
    <xf numFmtId="187" fontId="19" fillId="0" borderId="0" xfId="0" applyNumberFormat="1" applyFont="1" applyFill="1" applyBorder="1" applyAlignment="1" applyProtection="1">
      <alignment horizontal="center" vertical="center" shrinkToFit="1"/>
    </xf>
    <xf numFmtId="187" fontId="19" fillId="0" borderId="0" xfId="18" applyNumberFormat="1" applyFont="1" applyFill="1" applyBorder="1" applyAlignment="1" applyProtection="1">
      <alignment horizontal="center" vertical="center" shrinkToFit="1"/>
    </xf>
    <xf numFmtId="41" fontId="90" fillId="0" borderId="0" xfId="18" applyFont="1" applyFill="1" applyAlignment="1" applyProtection="1"/>
    <xf numFmtId="176" fontId="90" fillId="0" borderId="0" xfId="0" applyNumberFormat="1" applyFont="1" applyFill="1" applyAlignment="1" applyProtection="1">
      <alignment vertical="center"/>
    </xf>
    <xf numFmtId="0" fontId="94" fillId="0" borderId="0" xfId="0" applyNumberFormat="1" applyFont="1" applyFill="1" applyAlignment="1" applyProtection="1">
      <alignment vertical="center"/>
      <protection locked="0"/>
    </xf>
    <xf numFmtId="0" fontId="93" fillId="0" borderId="0" xfId="0" applyNumberFormat="1" applyFont="1" applyFill="1" applyBorder="1" applyAlignment="1" applyProtection="1">
      <alignment vertical="center"/>
      <protection locked="0"/>
    </xf>
    <xf numFmtId="200" fontId="95" fillId="0" borderId="0" xfId="0" applyNumberFormat="1" applyFont="1" applyFill="1" applyProtection="1">
      <protection locked="0"/>
    </xf>
    <xf numFmtId="41" fontId="81" fillId="0" borderId="0" xfId="0" applyNumberFormat="1" applyFont="1" applyFill="1" applyBorder="1" applyAlignment="1" applyProtection="1"/>
    <xf numFmtId="41" fontId="81" fillId="0" borderId="0" xfId="0" applyNumberFormat="1" applyFont="1" applyFill="1" applyAlignment="1" applyProtection="1"/>
    <xf numFmtId="41" fontId="83" fillId="0" borderId="0" xfId="0" applyNumberFormat="1" applyFont="1" applyFill="1" applyAlignment="1" applyProtection="1"/>
    <xf numFmtId="0" fontId="78" fillId="0" borderId="8" xfId="0" applyFont="1" applyBorder="1" applyAlignment="1" applyProtection="1">
      <alignment horizontal="center" vertical="center"/>
      <protection locked="0"/>
    </xf>
    <xf numFmtId="0" fontId="78" fillId="0" borderId="19" xfId="0" applyFont="1" applyBorder="1" applyAlignment="1" applyProtection="1">
      <alignment horizontal="center" vertical="center"/>
      <protection locked="0"/>
    </xf>
    <xf numFmtId="0" fontId="78" fillId="0" borderId="0" xfId="0" applyFont="1" applyBorder="1" applyAlignment="1" applyProtection="1">
      <alignment horizontal="center" vertical="center"/>
      <protection locked="0"/>
    </xf>
    <xf numFmtId="188" fontId="81" fillId="0" borderId="9" xfId="0" applyNumberFormat="1" applyFont="1" applyFill="1" applyBorder="1" applyAlignment="1" applyProtection="1">
      <alignment horizontal="right" vertical="center"/>
    </xf>
    <xf numFmtId="188" fontId="81" fillId="0" borderId="33" xfId="0" applyNumberFormat="1" applyFont="1" applyFill="1" applyBorder="1" applyAlignment="1" applyProtection="1">
      <alignment horizontal="right" vertical="center"/>
    </xf>
    <xf numFmtId="0" fontId="78" fillId="0" borderId="5" xfId="0" applyFont="1" applyBorder="1" applyAlignment="1" applyProtection="1">
      <alignment vertical="center"/>
      <protection locked="0"/>
    </xf>
    <xf numFmtId="0" fontId="78" fillId="0" borderId="10" xfId="0" applyNumberFormat="1" applyFont="1" applyBorder="1" applyAlignment="1" applyProtection="1">
      <alignment horizontal="center" vertical="center"/>
      <protection locked="0"/>
    </xf>
    <xf numFmtId="180" fontId="78" fillId="0" borderId="5" xfId="45" applyNumberFormat="1" applyFont="1" applyBorder="1" applyAlignment="1" applyProtection="1">
      <alignment horizontal="center" vertical="center"/>
      <protection locked="0"/>
    </xf>
    <xf numFmtId="0" fontId="78" fillId="0" borderId="5" xfId="0" applyFont="1" applyBorder="1" applyAlignment="1" applyProtection="1">
      <alignment horizontal="center" vertical="center"/>
      <protection locked="0"/>
    </xf>
    <xf numFmtId="0" fontId="78" fillId="0" borderId="35" xfId="0" applyFont="1" applyBorder="1" applyAlignment="1" applyProtection="1">
      <alignment horizontal="center" vertical="center"/>
      <protection locked="0"/>
    </xf>
    <xf numFmtId="0" fontId="78" fillId="0" borderId="10" xfId="0" applyFont="1" applyBorder="1" applyAlignment="1" applyProtection="1">
      <alignment horizontal="center" vertical="center"/>
      <protection locked="0"/>
    </xf>
    <xf numFmtId="180" fontId="78" fillId="0" borderId="32" xfId="45" applyNumberFormat="1" applyFont="1" applyBorder="1" applyAlignment="1" applyProtection="1">
      <alignment horizontal="center" vertical="center"/>
      <protection locked="0"/>
    </xf>
    <xf numFmtId="0" fontId="88" fillId="0" borderId="5" xfId="0" applyFont="1" applyBorder="1" applyAlignment="1" applyProtection="1">
      <alignment horizontal="center" vertical="center"/>
      <protection locked="0"/>
    </xf>
    <xf numFmtId="0" fontId="78" fillId="0" borderId="32" xfId="0" applyFont="1" applyBorder="1" applyAlignment="1" applyProtection="1">
      <alignment horizontal="center" vertical="center"/>
      <protection locked="0"/>
    </xf>
    <xf numFmtId="188" fontId="81" fillId="0" borderId="6" xfId="0" applyNumberFormat="1" applyFont="1" applyFill="1" applyBorder="1" applyAlignment="1" applyProtection="1">
      <alignment horizontal="right" vertical="center"/>
    </xf>
    <xf numFmtId="0" fontId="25" fillId="0" borderId="12" xfId="0" applyFont="1" applyBorder="1" applyAlignment="1">
      <alignment horizontal="center" vertical="center" shrinkToFit="1"/>
    </xf>
    <xf numFmtId="0" fontId="25" fillId="0" borderId="6" xfId="0" applyFont="1" applyBorder="1" applyAlignment="1">
      <alignment horizontal="center" vertical="center"/>
    </xf>
    <xf numFmtId="202" fontId="78" fillId="0" borderId="0" xfId="0" applyNumberFormat="1" applyFont="1" applyBorder="1" applyAlignment="1">
      <alignment vertical="center"/>
    </xf>
    <xf numFmtId="182" fontId="25" fillId="0" borderId="0" xfId="0" applyNumberFormat="1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19" fillId="0" borderId="6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89" fillId="0" borderId="7" xfId="0" applyFont="1" applyFill="1" applyBorder="1" applyAlignment="1" applyProtection="1">
      <alignment horizontal="center" vertical="center" shrinkToFit="1"/>
      <protection locked="0"/>
    </xf>
    <xf numFmtId="0" fontId="89" fillId="0" borderId="20" xfId="0" applyFont="1" applyFill="1" applyBorder="1" applyAlignment="1" applyProtection="1">
      <alignment horizontal="center" vertical="center" shrinkToFit="1"/>
      <protection locked="0"/>
    </xf>
    <xf numFmtId="0" fontId="89" fillId="0" borderId="6" xfId="0" applyFont="1" applyFill="1" applyBorder="1" applyAlignment="1" applyProtection="1">
      <alignment horizontal="center" vertical="center" shrinkToFit="1"/>
      <protection locked="0"/>
    </xf>
    <xf numFmtId="0" fontId="89" fillId="0" borderId="33" xfId="0" applyFont="1" applyFill="1" applyBorder="1" applyAlignment="1" applyProtection="1">
      <alignment horizontal="center" vertical="center" shrinkToFit="1"/>
      <protection locked="0"/>
    </xf>
    <xf numFmtId="0" fontId="19" fillId="0" borderId="9" xfId="0" applyFont="1" applyFill="1" applyBorder="1" applyAlignment="1" applyProtection="1">
      <alignment horizontal="center" vertical="center" wrapText="1" shrinkToFit="1"/>
      <protection locked="0"/>
    </xf>
    <xf numFmtId="0" fontId="89" fillId="0" borderId="5" xfId="0" applyFont="1" applyFill="1" applyBorder="1" applyAlignment="1" applyProtection="1">
      <alignment horizontal="left" wrapText="1" shrinkToFit="1"/>
      <protection locked="0"/>
    </xf>
    <xf numFmtId="0" fontId="89" fillId="0" borderId="10" xfId="0" applyFont="1" applyFill="1" applyBorder="1" applyAlignment="1" applyProtection="1">
      <alignment horizontal="center" vertical="center" wrapText="1" shrinkToFit="1"/>
      <protection locked="0"/>
    </xf>
    <xf numFmtId="0" fontId="19" fillId="0" borderId="6" xfId="0" applyNumberFormat="1" applyFont="1" applyFill="1" applyBorder="1" applyAlignment="1" applyProtection="1">
      <alignment horizontal="center" vertical="center" shrinkToFit="1"/>
    </xf>
    <xf numFmtId="187" fontId="19" fillId="0" borderId="33" xfId="0" applyNumberFormat="1" applyFont="1" applyFill="1" applyBorder="1" applyAlignment="1" applyProtection="1">
      <alignment horizontal="center" vertical="center" shrinkToFit="1"/>
    </xf>
    <xf numFmtId="0" fontId="19" fillId="0" borderId="6" xfId="18" applyNumberFormat="1" applyFont="1" applyFill="1" applyBorder="1" applyAlignment="1" applyProtection="1">
      <alignment horizontal="center" vertical="center" shrinkToFit="1"/>
    </xf>
    <xf numFmtId="187" fontId="19" fillId="0" borderId="33" xfId="18" applyNumberFormat="1" applyFont="1" applyFill="1" applyBorder="1" applyAlignment="1" applyProtection="1">
      <alignment horizontal="center" vertical="center" shrinkToFit="1"/>
    </xf>
    <xf numFmtId="0" fontId="89" fillId="0" borderId="32" xfId="0" applyFont="1" applyFill="1" applyBorder="1" applyAlignment="1" applyProtection="1">
      <alignment horizontal="center" vertical="center" wrapText="1" shrinkToFit="1"/>
      <protection locked="0"/>
    </xf>
    <xf numFmtId="0" fontId="99" fillId="0" borderId="0" xfId="401" applyFont="1" applyBorder="1" applyAlignment="1" applyProtection="1">
      <alignment horizontal="left" vertical="center" shrinkToFit="1"/>
      <protection locked="0"/>
    </xf>
    <xf numFmtId="0" fontId="99" fillId="0" borderId="0" xfId="401" applyFont="1" applyAlignment="1" applyProtection="1">
      <alignment vertical="center" shrinkToFit="1"/>
      <protection locked="0"/>
    </xf>
    <xf numFmtId="41" fontId="100" fillId="0" borderId="0" xfId="402" applyFont="1" applyBorder="1" applyAlignment="1" applyProtection="1">
      <alignment horizontal="left" vertical="center" shrinkToFit="1"/>
      <protection locked="0"/>
    </xf>
    <xf numFmtId="0" fontId="100" fillId="0" borderId="0" xfId="0" applyFont="1" applyAlignment="1" applyProtection="1">
      <protection locked="0"/>
    </xf>
    <xf numFmtId="41" fontId="100" fillId="0" borderId="0" xfId="18" applyFont="1" applyAlignment="1" applyProtection="1">
      <protection locked="0"/>
    </xf>
    <xf numFmtId="0" fontId="100" fillId="0" borderId="0" xfId="0" applyFont="1" applyBorder="1" applyAlignment="1" applyProtection="1">
      <alignment shrinkToFit="1"/>
      <protection locked="0"/>
    </xf>
    <xf numFmtId="0" fontId="100" fillId="0" borderId="0" xfId="0" applyFont="1" applyAlignment="1" applyProtection="1">
      <alignment shrinkToFit="1"/>
      <protection locked="0"/>
    </xf>
    <xf numFmtId="41" fontId="100" fillId="0" borderId="0" xfId="18" applyFont="1" applyAlignment="1" applyProtection="1">
      <alignment shrinkToFit="1"/>
      <protection locked="0"/>
    </xf>
    <xf numFmtId="187" fontId="19" fillId="0" borderId="9" xfId="0" applyNumberFormat="1" applyFont="1" applyFill="1" applyBorder="1" applyAlignment="1" applyProtection="1">
      <alignment horizontal="center" vertical="center" shrinkToFit="1"/>
    </xf>
    <xf numFmtId="187" fontId="19" fillId="0" borderId="9" xfId="18" applyNumberFormat="1" applyFont="1" applyFill="1" applyBorder="1" applyAlignment="1" applyProtection="1">
      <alignment horizontal="center" vertical="center" shrinkToFit="1"/>
    </xf>
    <xf numFmtId="187" fontId="101" fillId="0" borderId="0" xfId="18" applyNumberFormat="1" applyFont="1" applyFill="1" applyBorder="1" applyAlignment="1" applyProtection="1">
      <alignment horizontal="right" vertical="center"/>
    </xf>
    <xf numFmtId="176" fontId="101" fillId="0" borderId="0" xfId="18" applyNumberFormat="1" applyFont="1" applyFill="1" applyBorder="1" applyAlignment="1" applyProtection="1">
      <alignment horizontal="right" vertical="center"/>
    </xf>
    <xf numFmtId="187" fontId="101" fillId="0" borderId="33" xfId="18" applyNumberFormat="1" applyFont="1" applyFill="1" applyBorder="1" applyAlignment="1" applyProtection="1">
      <alignment horizontal="right" vertical="center"/>
    </xf>
    <xf numFmtId="187" fontId="101" fillId="0" borderId="35" xfId="18" applyNumberFormat="1" applyFont="1" applyFill="1" applyBorder="1" applyAlignment="1" applyProtection="1">
      <alignment horizontal="right" vertical="center"/>
    </xf>
    <xf numFmtId="176" fontId="101" fillId="0" borderId="35" xfId="18" applyNumberFormat="1" applyFont="1" applyFill="1" applyBorder="1" applyAlignment="1" applyProtection="1">
      <alignment horizontal="right" vertical="center"/>
    </xf>
    <xf numFmtId="187" fontId="101" fillId="0" borderId="32" xfId="18" applyNumberFormat="1" applyFont="1" applyFill="1" applyBorder="1" applyAlignment="1" applyProtection="1">
      <alignment horizontal="right" vertical="center"/>
    </xf>
    <xf numFmtId="177" fontId="103" fillId="0" borderId="0" xfId="0" applyNumberFormat="1" applyFont="1" applyAlignment="1" applyProtection="1">
      <alignment shrinkToFit="1"/>
      <protection locked="0"/>
    </xf>
    <xf numFmtId="177" fontId="104" fillId="0" borderId="0" xfId="0" applyNumberFormat="1" applyFont="1" applyAlignment="1" applyProtection="1">
      <alignment vertical="center" shrinkToFit="1"/>
      <protection locked="0"/>
    </xf>
    <xf numFmtId="177" fontId="105" fillId="0" borderId="0" xfId="0" applyNumberFormat="1" applyFont="1" applyAlignment="1" applyProtection="1">
      <alignment shrinkToFit="1"/>
      <protection locked="0"/>
    </xf>
    <xf numFmtId="177" fontId="106" fillId="0" borderId="0" xfId="0" applyNumberFormat="1" applyFont="1" applyAlignment="1" applyProtection="1">
      <alignment horizontal="center" vertical="center" shrinkToFit="1"/>
      <protection locked="0"/>
    </xf>
    <xf numFmtId="177" fontId="107" fillId="0" borderId="0" xfId="0" applyNumberFormat="1" applyFont="1" applyAlignment="1" applyProtection="1">
      <alignment horizontal="center" vertical="center" shrinkToFit="1"/>
      <protection locked="0"/>
    </xf>
    <xf numFmtId="41" fontId="82" fillId="0" borderId="38" xfId="0" applyNumberFormat="1" applyFont="1" applyFill="1" applyBorder="1" applyAlignment="1" applyProtection="1">
      <alignment horizontal="center" vertical="center"/>
      <protection locked="0"/>
    </xf>
    <xf numFmtId="41" fontId="82" fillId="0" borderId="33" xfId="0" applyNumberFormat="1" applyFont="1" applyFill="1" applyBorder="1" applyAlignment="1" applyProtection="1">
      <alignment horizontal="center" vertical="center"/>
      <protection locked="0"/>
    </xf>
    <xf numFmtId="41" fontId="25" fillId="0" borderId="33" xfId="0" applyNumberFormat="1" applyFont="1" applyFill="1" applyBorder="1" applyAlignment="1" applyProtection="1">
      <alignment horizontal="center" vertical="center" shrinkToFit="1"/>
      <protection locked="0"/>
    </xf>
    <xf numFmtId="41" fontId="82" fillId="0" borderId="39" xfId="0" applyNumberFormat="1" applyFont="1" applyFill="1" applyBorder="1" applyAlignment="1" applyProtection="1">
      <alignment horizontal="center" vertical="center"/>
      <protection locked="0"/>
    </xf>
    <xf numFmtId="187" fontId="96" fillId="0" borderId="0" xfId="0" applyNumberFormat="1" applyFont="1" applyBorder="1" applyAlignment="1">
      <alignment vertical="center"/>
    </xf>
    <xf numFmtId="189" fontId="78" fillId="0" borderId="0" xfId="0" applyNumberFormat="1" applyFont="1" applyBorder="1" applyAlignment="1">
      <alignment vertical="center"/>
    </xf>
    <xf numFmtId="189" fontId="78" fillId="0" borderId="0" xfId="0" applyNumberFormat="1" applyFont="1" applyBorder="1" applyAlignment="1">
      <alignment horizontal="center" vertical="center"/>
    </xf>
    <xf numFmtId="189" fontId="25" fillId="0" borderId="0" xfId="0" applyNumberFormat="1" applyFont="1" applyBorder="1" applyAlignment="1">
      <alignment horizontal="left" vertical="center"/>
    </xf>
    <xf numFmtId="203" fontId="109" fillId="0" borderId="0" xfId="402" applyNumberFormat="1" applyFont="1" applyFill="1" applyBorder="1" applyAlignment="1">
      <alignment vertical="center"/>
    </xf>
    <xf numFmtId="177" fontId="111" fillId="0" borderId="0" xfId="403" applyNumberFormat="1" applyFont="1" applyFill="1" applyBorder="1" applyAlignment="1" applyProtection="1">
      <alignment horizontal="right" vertical="center" shrinkToFit="1"/>
    </xf>
    <xf numFmtId="186" fontId="110" fillId="0" borderId="0" xfId="402" applyNumberFormat="1" applyFont="1" applyFill="1" applyBorder="1" applyAlignment="1" applyProtection="1">
      <alignment horizontal="center" vertical="center" shrinkToFit="1"/>
      <protection locked="0"/>
    </xf>
    <xf numFmtId="186" fontId="110" fillId="0" borderId="9" xfId="402" applyNumberFormat="1" applyFont="1" applyFill="1" applyBorder="1" applyAlignment="1" applyProtection="1">
      <alignment horizontal="center" vertical="center" shrinkToFit="1"/>
    </xf>
    <xf numFmtId="186" fontId="110" fillId="0" borderId="33" xfId="402" applyNumberFormat="1" applyFont="1" applyFill="1" applyBorder="1" applyAlignment="1" applyProtection="1">
      <alignment horizontal="center" vertical="center" shrinkToFit="1"/>
      <protection locked="0"/>
    </xf>
    <xf numFmtId="187" fontId="110" fillId="0" borderId="9" xfId="0" applyNumberFormat="1" applyFont="1" applyFill="1" applyBorder="1" applyAlignment="1" applyProtection="1">
      <alignment horizontal="center" vertical="center" shrinkToFit="1"/>
    </xf>
    <xf numFmtId="186" fontId="110" fillId="0" borderId="9" xfId="402" applyNumberFormat="1" applyFont="1" applyFill="1" applyBorder="1" applyAlignment="1" applyProtection="1">
      <alignment horizontal="center" vertical="center" shrinkToFit="1"/>
      <protection locked="0"/>
    </xf>
    <xf numFmtId="186" fontId="110" fillId="0" borderId="0" xfId="402" applyNumberFormat="1" applyFont="1" applyBorder="1" applyAlignment="1" applyProtection="1">
      <alignment horizontal="center" vertical="center" shrinkToFit="1"/>
      <protection locked="0"/>
    </xf>
    <xf numFmtId="186" fontId="110" fillId="0" borderId="33" xfId="402" applyNumberFormat="1" applyFont="1" applyBorder="1" applyAlignment="1" applyProtection="1">
      <alignment horizontal="center" vertical="center" shrinkToFit="1"/>
      <protection locked="0"/>
    </xf>
    <xf numFmtId="186" fontId="110" fillId="0" borderId="9" xfId="402" applyNumberFormat="1" applyFont="1" applyBorder="1" applyAlignment="1" applyProtection="1">
      <alignment horizontal="center" vertical="center" shrinkToFit="1"/>
      <protection locked="0"/>
    </xf>
    <xf numFmtId="186" fontId="110" fillId="0" borderId="0" xfId="401" applyNumberFormat="1" applyFont="1" applyBorder="1" applyAlignment="1" applyProtection="1">
      <alignment horizontal="center" shrinkToFit="1"/>
      <protection locked="0"/>
    </xf>
    <xf numFmtId="203" fontId="109" fillId="0" borderId="35" xfId="402" applyNumberFormat="1" applyFont="1" applyFill="1" applyBorder="1" applyAlignment="1">
      <alignment vertical="center"/>
    </xf>
    <xf numFmtId="177" fontId="111" fillId="0" borderId="35" xfId="403" applyNumberFormat="1" applyFont="1" applyFill="1" applyBorder="1" applyAlignment="1" applyProtection="1">
      <alignment horizontal="right" vertical="center" shrinkToFit="1"/>
    </xf>
    <xf numFmtId="186" fontId="110" fillId="0" borderId="35" xfId="402" applyNumberFormat="1" applyFont="1" applyBorder="1" applyAlignment="1" applyProtection="1">
      <alignment horizontal="center" vertical="center" shrinkToFit="1"/>
      <protection locked="0"/>
    </xf>
    <xf numFmtId="186" fontId="110" fillId="0" borderId="35" xfId="402" applyNumberFormat="1" applyFont="1" applyFill="1" applyBorder="1" applyAlignment="1" applyProtection="1">
      <alignment horizontal="center" vertical="center" shrinkToFit="1"/>
      <protection locked="0"/>
    </xf>
    <xf numFmtId="186" fontId="110" fillId="0" borderId="35" xfId="401" applyNumberFormat="1" applyFont="1" applyBorder="1" applyAlignment="1" applyProtection="1">
      <alignment horizontal="center" shrinkToFit="1"/>
      <protection locked="0"/>
    </xf>
    <xf numFmtId="186" fontId="110" fillId="0" borderId="32" xfId="402" applyNumberFormat="1" applyFont="1" applyBorder="1" applyAlignment="1" applyProtection="1">
      <alignment horizontal="center" vertical="center" shrinkToFit="1"/>
      <protection locked="0"/>
    </xf>
    <xf numFmtId="187" fontId="110" fillId="0" borderId="10" xfId="0" applyNumberFormat="1" applyFont="1" applyFill="1" applyBorder="1" applyAlignment="1" applyProtection="1">
      <alignment horizontal="center" vertical="center" shrinkToFit="1"/>
    </xf>
    <xf numFmtId="186" fontId="110" fillId="0" borderId="32" xfId="402" applyNumberFormat="1" applyFont="1" applyFill="1" applyBorder="1" applyAlignment="1" applyProtection="1">
      <alignment horizontal="center" vertical="center" shrinkToFit="1"/>
      <protection locked="0"/>
    </xf>
    <xf numFmtId="186" fontId="110" fillId="0" borderId="10" xfId="402" applyNumberFormat="1" applyFont="1" applyFill="1" applyBorder="1" applyAlignment="1" applyProtection="1">
      <alignment horizontal="center" vertical="center" shrinkToFit="1"/>
      <protection locked="0"/>
    </xf>
    <xf numFmtId="187" fontId="96" fillId="0" borderId="42" xfId="0" applyNumberFormat="1" applyFont="1" applyBorder="1" applyAlignment="1">
      <alignment vertical="center"/>
    </xf>
    <xf numFmtId="187" fontId="81" fillId="27" borderId="40" xfId="0" applyNumberFormat="1" applyFont="1" applyFill="1" applyBorder="1" applyAlignment="1">
      <alignment horizontal="right" vertical="center"/>
    </xf>
    <xf numFmtId="187" fontId="81" fillId="0" borderId="36" xfId="0" applyNumberFormat="1" applyFont="1" applyFill="1" applyBorder="1" applyAlignment="1">
      <alignment horizontal="right" vertical="center"/>
    </xf>
    <xf numFmtId="187" fontId="81" fillId="0" borderId="36" xfId="18" applyNumberFormat="1" applyFont="1" applyBorder="1" applyAlignment="1">
      <alignment vertical="center"/>
    </xf>
    <xf numFmtId="187" fontId="81" fillId="0" borderId="36" xfId="18" applyNumberFormat="1" applyFont="1" applyBorder="1" applyAlignment="1">
      <alignment horizontal="right" vertical="center"/>
    </xf>
    <xf numFmtId="187" fontId="81" fillId="27" borderId="40" xfId="22" applyNumberFormat="1" applyFont="1" applyFill="1" applyBorder="1" applyAlignment="1">
      <alignment horizontal="right" vertical="center"/>
    </xf>
    <xf numFmtId="187" fontId="81" fillId="27" borderId="36" xfId="22" applyNumberFormat="1" applyFont="1" applyFill="1" applyBorder="1" applyAlignment="1">
      <alignment horizontal="right" vertical="center"/>
    </xf>
    <xf numFmtId="187" fontId="81" fillId="27" borderId="40" xfId="43" applyNumberFormat="1" applyFont="1" applyFill="1" applyBorder="1" applyAlignment="1">
      <alignment horizontal="right" vertical="center"/>
    </xf>
    <xf numFmtId="187" fontId="81" fillId="27" borderId="36" xfId="43" applyNumberFormat="1" applyFont="1" applyFill="1" applyBorder="1" applyAlignment="1">
      <alignment horizontal="right" vertical="center"/>
    </xf>
    <xf numFmtId="187" fontId="81" fillId="27" borderId="40" xfId="44" applyNumberFormat="1" applyFont="1" applyFill="1" applyBorder="1" applyAlignment="1">
      <alignment horizontal="right" vertical="center"/>
    </xf>
    <xf numFmtId="187" fontId="81" fillId="27" borderId="36" xfId="44" applyNumberFormat="1" applyFont="1" applyFill="1" applyBorder="1" applyAlignment="1">
      <alignment horizontal="right" vertical="center"/>
    </xf>
    <xf numFmtId="187" fontId="81" fillId="27" borderId="40" xfId="375" applyNumberFormat="1" applyFont="1" applyFill="1" applyBorder="1" applyAlignment="1">
      <alignment horizontal="right" vertical="center"/>
    </xf>
    <xf numFmtId="187" fontId="81" fillId="27" borderId="36" xfId="375" applyNumberFormat="1" applyFont="1" applyFill="1" applyBorder="1" applyAlignment="1">
      <alignment horizontal="right" vertical="center"/>
    </xf>
    <xf numFmtId="187" fontId="81" fillId="27" borderId="40" xfId="380" applyNumberFormat="1" applyFont="1" applyFill="1" applyBorder="1" applyAlignment="1">
      <alignment horizontal="right" vertical="center"/>
    </xf>
    <xf numFmtId="187" fontId="81" fillId="27" borderId="36" xfId="380" applyNumberFormat="1" applyFont="1" applyFill="1" applyBorder="1" applyAlignment="1">
      <alignment horizontal="right" vertical="center"/>
    </xf>
    <xf numFmtId="187" fontId="81" fillId="27" borderId="40" xfId="382" applyNumberFormat="1" applyFont="1" applyFill="1" applyBorder="1" applyAlignment="1">
      <alignment horizontal="right" vertical="center"/>
    </xf>
    <xf numFmtId="187" fontId="81" fillId="27" borderId="36" xfId="382" applyNumberFormat="1" applyFont="1" applyFill="1" applyBorder="1" applyAlignment="1">
      <alignment horizontal="right" vertical="center"/>
    </xf>
    <xf numFmtId="187" fontId="81" fillId="27" borderId="40" xfId="387" applyNumberFormat="1" applyFont="1" applyFill="1" applyBorder="1" applyAlignment="1">
      <alignment horizontal="right" vertical="center"/>
    </xf>
    <xf numFmtId="187" fontId="81" fillId="27" borderId="36" xfId="387" applyNumberFormat="1" applyFont="1" applyFill="1" applyBorder="1" applyAlignment="1">
      <alignment horizontal="right" vertical="center"/>
    </xf>
    <xf numFmtId="187" fontId="81" fillId="27" borderId="40" xfId="299" applyNumberFormat="1" applyFont="1" applyFill="1" applyBorder="1" applyAlignment="1">
      <alignment horizontal="right" vertical="center"/>
    </xf>
    <xf numFmtId="187" fontId="81" fillId="27" borderId="36" xfId="299" applyNumberFormat="1" applyFont="1" applyFill="1" applyBorder="1" applyAlignment="1">
      <alignment horizontal="right" vertical="center"/>
    </xf>
    <xf numFmtId="187" fontId="81" fillId="27" borderId="40" xfId="306" applyNumberFormat="1" applyFont="1" applyFill="1" applyBorder="1" applyAlignment="1">
      <alignment horizontal="right" vertical="center"/>
    </xf>
    <xf numFmtId="187" fontId="81" fillId="27" borderId="36" xfId="306" applyNumberFormat="1" applyFont="1" applyFill="1" applyBorder="1" applyAlignment="1">
      <alignment horizontal="right" vertical="center"/>
    </xf>
    <xf numFmtId="187" fontId="81" fillId="27" borderId="40" xfId="310" applyNumberFormat="1" applyFont="1" applyFill="1" applyBorder="1" applyAlignment="1">
      <alignment horizontal="right" vertical="center"/>
    </xf>
    <xf numFmtId="187" fontId="81" fillId="27" borderId="36" xfId="310" applyNumberFormat="1" applyFont="1" applyFill="1" applyBorder="1" applyAlignment="1">
      <alignment horizontal="right" vertical="center"/>
    </xf>
    <xf numFmtId="187" fontId="81" fillId="27" borderId="40" xfId="311" applyNumberFormat="1" applyFont="1" applyFill="1" applyBorder="1" applyAlignment="1">
      <alignment horizontal="right" vertical="center"/>
    </xf>
    <xf numFmtId="187" fontId="81" fillId="27" borderId="36" xfId="311" applyNumberFormat="1" applyFont="1" applyFill="1" applyBorder="1" applyAlignment="1">
      <alignment horizontal="right" vertical="center"/>
    </xf>
    <xf numFmtId="187" fontId="81" fillId="27" borderId="40" xfId="312" applyNumberFormat="1" applyFont="1" applyFill="1" applyBorder="1" applyAlignment="1">
      <alignment horizontal="right" vertical="center"/>
    </xf>
    <xf numFmtId="187" fontId="81" fillId="27" borderId="36" xfId="312" applyNumberFormat="1" applyFont="1" applyFill="1" applyBorder="1" applyAlignment="1">
      <alignment horizontal="right" vertical="center"/>
    </xf>
    <xf numFmtId="187" fontId="81" fillId="27" borderId="40" xfId="313" applyNumberFormat="1" applyFont="1" applyFill="1" applyBorder="1" applyAlignment="1">
      <alignment horizontal="right" vertical="center"/>
    </xf>
    <xf numFmtId="187" fontId="81" fillId="27" borderId="36" xfId="313" applyNumberFormat="1" applyFont="1" applyFill="1" applyBorder="1" applyAlignment="1">
      <alignment horizontal="right" vertical="center"/>
    </xf>
    <xf numFmtId="187" fontId="81" fillId="27" borderId="40" xfId="314" applyNumberFormat="1" applyFont="1" applyFill="1" applyBorder="1" applyAlignment="1">
      <alignment horizontal="right" vertical="center"/>
    </xf>
    <xf numFmtId="187" fontId="81" fillId="27" borderId="36" xfId="314" applyNumberFormat="1" applyFont="1" applyFill="1" applyBorder="1" applyAlignment="1">
      <alignment horizontal="right" vertical="center"/>
    </xf>
    <xf numFmtId="187" fontId="81" fillId="27" borderId="40" xfId="317" applyNumberFormat="1" applyFont="1" applyFill="1" applyBorder="1" applyAlignment="1">
      <alignment horizontal="right" vertical="center"/>
    </xf>
    <xf numFmtId="187" fontId="81" fillId="27" borderId="36" xfId="317" applyNumberFormat="1" applyFont="1" applyFill="1" applyBorder="1" applyAlignment="1">
      <alignment horizontal="right" vertical="center"/>
    </xf>
    <xf numFmtId="187" fontId="81" fillId="27" borderId="40" xfId="327" applyNumberFormat="1" applyFont="1" applyFill="1" applyBorder="1" applyAlignment="1">
      <alignment horizontal="right" vertical="center"/>
    </xf>
    <xf numFmtId="187" fontId="81" fillId="27" borderId="36" xfId="327" applyNumberFormat="1" applyFont="1" applyFill="1" applyBorder="1" applyAlignment="1">
      <alignment horizontal="right" vertical="center"/>
    </xf>
    <xf numFmtId="187" fontId="81" fillId="27" borderId="40" xfId="332" applyNumberFormat="1" applyFont="1" applyFill="1" applyBorder="1" applyAlignment="1">
      <alignment horizontal="right" vertical="center"/>
    </xf>
    <xf numFmtId="187" fontId="81" fillId="27" borderId="36" xfId="332" applyNumberFormat="1" applyFont="1" applyFill="1" applyBorder="1" applyAlignment="1">
      <alignment horizontal="right" vertical="center"/>
    </xf>
    <xf numFmtId="187" fontId="81" fillId="27" borderId="40" xfId="338" applyNumberFormat="1" applyFont="1" applyFill="1" applyBorder="1" applyAlignment="1">
      <alignment horizontal="right" vertical="center"/>
    </xf>
    <xf numFmtId="187" fontId="81" fillId="27" borderId="36" xfId="338" applyNumberFormat="1" applyFont="1" applyFill="1" applyBorder="1" applyAlignment="1">
      <alignment horizontal="right" vertical="center"/>
    </xf>
    <xf numFmtId="187" fontId="81" fillId="27" borderId="40" xfId="339" applyNumberFormat="1" applyFont="1" applyFill="1" applyBorder="1" applyAlignment="1">
      <alignment horizontal="right" vertical="center"/>
    </xf>
    <xf numFmtId="187" fontId="81" fillId="27" borderId="36" xfId="339" applyNumberFormat="1" applyFont="1" applyFill="1" applyBorder="1" applyAlignment="1">
      <alignment horizontal="right" vertical="center"/>
    </xf>
    <xf numFmtId="187" fontId="81" fillId="27" borderId="41" xfId="340" applyNumberFormat="1" applyFont="1" applyFill="1" applyBorder="1" applyAlignment="1">
      <alignment horizontal="right" vertical="center"/>
    </xf>
    <xf numFmtId="187" fontId="81" fillId="27" borderId="37" xfId="340" applyNumberFormat="1" applyFont="1" applyFill="1" applyBorder="1" applyAlignment="1">
      <alignment horizontal="right" vertical="center"/>
    </xf>
    <xf numFmtId="187" fontId="81" fillId="0" borderId="37" xfId="18" applyNumberFormat="1" applyFont="1" applyBorder="1" applyAlignment="1">
      <alignment vertical="center"/>
    </xf>
    <xf numFmtId="187" fontId="81" fillId="0" borderId="37" xfId="18" applyNumberFormat="1" applyFont="1" applyBorder="1" applyAlignment="1">
      <alignment horizontal="right" vertical="center"/>
    </xf>
    <xf numFmtId="189" fontId="25" fillId="0" borderId="0" xfId="18" applyNumberFormat="1" applyFont="1" applyBorder="1" applyAlignment="1" applyProtection="1">
      <alignment horizontal="center" vertical="center"/>
      <protection locked="0"/>
    </xf>
    <xf numFmtId="189" fontId="25" fillId="0" borderId="0" xfId="18" applyNumberFormat="1" applyFont="1" applyBorder="1" applyAlignment="1">
      <alignment horizontal="center" vertical="center"/>
    </xf>
    <xf numFmtId="189" fontId="25" fillId="0" borderId="0" xfId="18" applyNumberFormat="1" applyFont="1" applyBorder="1" applyAlignment="1">
      <alignment horizontal="center" vertical="center" wrapText="1"/>
    </xf>
    <xf numFmtId="189" fontId="25" fillId="0" borderId="33" xfId="18" applyNumberFormat="1" applyFont="1" applyBorder="1" applyAlignment="1">
      <alignment horizontal="center" vertical="center"/>
    </xf>
    <xf numFmtId="177" fontId="113" fillId="0" borderId="0" xfId="0" applyNumberFormat="1" applyFont="1" applyAlignment="1" applyProtection="1">
      <alignment horizontal="center" vertical="center" shrinkToFit="1"/>
      <protection locked="0"/>
    </xf>
    <xf numFmtId="189" fontId="81" fillId="0" borderId="0" xfId="18" applyNumberFormat="1" applyFont="1" applyFill="1" applyBorder="1" applyAlignment="1" applyProtection="1">
      <alignment horizontal="center" vertical="center"/>
      <protection locked="0"/>
    </xf>
    <xf numFmtId="189" fontId="25" fillId="0" borderId="35" xfId="18" applyNumberFormat="1" applyFont="1" applyBorder="1" applyAlignment="1" applyProtection="1">
      <alignment horizontal="center" vertical="center"/>
      <protection locked="0"/>
    </xf>
    <xf numFmtId="189" fontId="25" fillId="0" borderId="35" xfId="18" applyNumberFormat="1" applyFont="1" applyBorder="1" applyAlignment="1">
      <alignment horizontal="center" vertical="center"/>
    </xf>
    <xf numFmtId="189" fontId="25" fillId="0" borderId="35" xfId="18" applyNumberFormat="1" applyFont="1" applyBorder="1" applyAlignment="1">
      <alignment horizontal="center" vertical="center" wrapText="1"/>
    </xf>
    <xf numFmtId="189" fontId="25" fillId="0" borderId="32" xfId="18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84" fillId="0" borderId="0" xfId="0" applyFont="1" applyBorder="1" applyAlignment="1">
      <alignment horizontal="left" vertical="center"/>
    </xf>
    <xf numFmtId="0" fontId="98" fillId="0" borderId="6" xfId="18" applyNumberFormat="1" applyFont="1" applyFill="1" applyBorder="1" applyAlignment="1" applyProtection="1">
      <alignment horizontal="center" vertical="center" shrinkToFit="1"/>
    </xf>
    <xf numFmtId="176" fontId="98" fillId="0" borderId="0" xfId="18" applyNumberFormat="1" applyFont="1" applyFill="1" applyBorder="1" applyAlignment="1" applyProtection="1">
      <alignment horizontal="center" vertical="center" shrinkToFit="1"/>
    </xf>
    <xf numFmtId="187" fontId="98" fillId="0" borderId="0" xfId="18" applyNumberFormat="1" applyFont="1" applyFill="1" applyBorder="1" applyAlignment="1" applyProtection="1">
      <alignment horizontal="center" vertical="center" shrinkToFit="1"/>
    </xf>
    <xf numFmtId="187" fontId="98" fillId="0" borderId="9" xfId="0" applyNumberFormat="1" applyFont="1" applyFill="1" applyBorder="1" applyAlignment="1" applyProtection="1">
      <alignment horizontal="center" vertical="center" shrinkToFit="1"/>
    </xf>
    <xf numFmtId="187" fontId="98" fillId="0" borderId="33" xfId="18" applyNumberFormat="1" applyFont="1" applyFill="1" applyBorder="1" applyAlignment="1" applyProtection="1">
      <alignment horizontal="center" vertical="center" shrinkToFit="1"/>
    </xf>
    <xf numFmtId="187" fontId="98" fillId="0" borderId="0" xfId="0" applyNumberFormat="1" applyFont="1" applyFill="1" applyBorder="1" applyAlignment="1" applyProtection="1">
      <alignment horizontal="center" vertical="center" shrinkToFit="1"/>
    </xf>
    <xf numFmtId="187" fontId="98" fillId="0" borderId="33" xfId="0" applyNumberFormat="1" applyFont="1" applyFill="1" applyBorder="1" applyAlignment="1" applyProtection="1">
      <alignment horizontal="center" vertical="center" shrinkToFit="1"/>
    </xf>
    <xf numFmtId="182" fontId="109" fillId="0" borderId="0" xfId="18" applyNumberFormat="1" applyFont="1" applyFill="1" applyBorder="1" applyAlignment="1" applyProtection="1">
      <alignment horizontal="center" vertical="center" shrinkToFit="1"/>
    </xf>
    <xf numFmtId="187" fontId="110" fillId="0" borderId="0" xfId="18" applyNumberFormat="1" applyFont="1" applyFill="1" applyBorder="1" applyAlignment="1" applyProtection="1">
      <alignment horizontal="center" vertical="center" shrinkToFit="1"/>
    </xf>
    <xf numFmtId="187" fontId="110" fillId="0" borderId="0" xfId="0" applyNumberFormat="1" applyFont="1" applyFill="1" applyBorder="1" applyAlignment="1" applyProtection="1">
      <alignment horizontal="center" vertical="center" shrinkToFit="1"/>
    </xf>
    <xf numFmtId="0" fontId="109" fillId="0" borderId="6" xfId="401" applyNumberFormat="1" applyFont="1" applyFill="1" applyBorder="1" applyAlignment="1" applyProtection="1">
      <alignment horizontal="center" vertical="center" shrinkToFit="1"/>
    </xf>
    <xf numFmtId="0" fontId="109" fillId="0" borderId="6" xfId="401" applyNumberFormat="1" applyFont="1" applyBorder="1" applyAlignment="1" applyProtection="1">
      <alignment horizontal="center" vertical="center" shrinkToFit="1"/>
    </xf>
    <xf numFmtId="0" fontId="109" fillId="0" borderId="5" xfId="401" applyNumberFormat="1" applyFont="1" applyBorder="1" applyAlignment="1" applyProtection="1">
      <alignment horizontal="center" vertical="center" shrinkToFit="1"/>
    </xf>
    <xf numFmtId="182" fontId="109" fillId="0" borderId="35" xfId="18" applyNumberFormat="1" applyFont="1" applyFill="1" applyBorder="1" applyAlignment="1" applyProtection="1">
      <alignment horizontal="center" vertical="center" shrinkToFit="1"/>
    </xf>
    <xf numFmtId="187" fontId="110" fillId="0" borderId="35" xfId="18" applyNumberFormat="1" applyFont="1" applyFill="1" applyBorder="1" applyAlignment="1" applyProtection="1">
      <alignment horizontal="center" vertical="center" shrinkToFit="1"/>
    </xf>
    <xf numFmtId="187" fontId="110" fillId="0" borderId="32" xfId="18" applyNumberFormat="1" applyFont="1" applyFill="1" applyBorder="1" applyAlignment="1" applyProtection="1">
      <alignment horizontal="center" vertical="center" shrinkToFit="1"/>
    </xf>
    <xf numFmtId="187" fontId="110" fillId="0" borderId="35" xfId="0" applyNumberFormat="1" applyFont="1" applyFill="1" applyBorder="1" applyAlignment="1" applyProtection="1">
      <alignment horizontal="center" vertical="center" shrinkToFit="1"/>
    </xf>
    <xf numFmtId="187" fontId="110" fillId="0" borderId="32" xfId="0" applyNumberFormat="1" applyFont="1" applyFill="1" applyBorder="1" applyAlignment="1" applyProtection="1">
      <alignment horizontal="center" vertical="center" shrinkToFit="1"/>
    </xf>
    <xf numFmtId="187" fontId="110" fillId="0" borderId="33" xfId="18" applyNumberFormat="1" applyFont="1" applyFill="1" applyBorder="1" applyAlignment="1" applyProtection="1">
      <alignment horizontal="center" vertical="center" shrinkToFit="1"/>
    </xf>
    <xf numFmtId="187" fontId="110" fillId="0" borderId="33" xfId="0" applyNumberFormat="1" applyFont="1" applyFill="1" applyBorder="1" applyAlignment="1" applyProtection="1">
      <alignment horizontal="center" vertical="center" shrinkToFit="1"/>
    </xf>
    <xf numFmtId="0" fontId="102" fillId="0" borderId="5" xfId="0" applyFont="1" applyFill="1" applyBorder="1" applyAlignment="1" applyProtection="1">
      <alignment horizontal="center" vertical="center"/>
    </xf>
    <xf numFmtId="180" fontId="86" fillId="0" borderId="0" xfId="18" applyNumberFormat="1" applyFont="1" applyFill="1" applyBorder="1" applyAlignment="1" applyProtection="1">
      <alignment horizontal="center" vertical="center"/>
    </xf>
    <xf numFmtId="0" fontId="90" fillId="0" borderId="0" xfId="0" applyFont="1" applyFill="1" applyBorder="1" applyProtection="1">
      <protection locked="0"/>
    </xf>
    <xf numFmtId="0" fontId="78" fillId="0" borderId="0" xfId="0" applyFont="1" applyFill="1" applyBorder="1" applyProtection="1">
      <protection locked="0"/>
    </xf>
    <xf numFmtId="0" fontId="19" fillId="0" borderId="33" xfId="0" applyFont="1" applyFill="1" applyBorder="1" applyAlignment="1" applyProtection="1">
      <alignment horizontal="center" vertical="center"/>
    </xf>
    <xf numFmtId="0" fontId="102" fillId="0" borderId="33" xfId="0" applyFont="1" applyFill="1" applyBorder="1" applyAlignment="1" applyProtection="1">
      <alignment horizontal="center" vertical="center"/>
    </xf>
    <xf numFmtId="0" fontId="112" fillId="0" borderId="5" xfId="0" applyFont="1" applyFill="1" applyBorder="1" applyAlignment="1" applyProtection="1">
      <alignment horizontal="center" vertical="center"/>
      <protection locked="0"/>
    </xf>
    <xf numFmtId="189" fontId="112" fillId="0" borderId="35" xfId="18" applyNumberFormat="1" applyFont="1" applyFill="1" applyBorder="1" applyAlignment="1" applyProtection="1">
      <alignment horizontal="center" vertical="center"/>
    </xf>
    <xf numFmtId="189" fontId="112" fillId="0" borderId="32" xfId="18" applyNumberFormat="1" applyFont="1" applyFill="1" applyBorder="1" applyAlignment="1" applyProtection="1">
      <alignment horizontal="center" vertical="center"/>
    </xf>
    <xf numFmtId="189" fontId="91" fillId="0" borderId="0" xfId="18" applyNumberFormat="1" applyFont="1" applyFill="1" applyBorder="1" applyAlignment="1" applyProtection="1">
      <alignment horizontal="center" vertical="center"/>
    </xf>
    <xf numFmtId="0" fontId="91" fillId="0" borderId="33" xfId="0" applyFont="1" applyFill="1" applyBorder="1" applyAlignment="1" applyProtection="1">
      <alignment horizontal="center" vertical="center"/>
      <protection locked="0"/>
    </xf>
    <xf numFmtId="189" fontId="112" fillId="0" borderId="0" xfId="18" applyNumberFormat="1" applyFont="1" applyFill="1" applyBorder="1" applyAlignment="1" applyProtection="1">
      <alignment horizontal="center" vertical="center"/>
    </xf>
    <xf numFmtId="0" fontId="25" fillId="0" borderId="33" xfId="0" applyFont="1" applyFill="1" applyBorder="1" applyAlignment="1" applyProtection="1">
      <alignment horizontal="center" vertical="center"/>
      <protection locked="0"/>
    </xf>
    <xf numFmtId="189" fontId="91" fillId="0" borderId="33" xfId="18" applyNumberFormat="1" applyFont="1" applyFill="1" applyBorder="1" applyAlignment="1" applyProtection="1">
      <alignment horizontal="center" vertical="center"/>
    </xf>
    <xf numFmtId="189" fontId="112" fillId="0" borderId="33" xfId="18" applyNumberFormat="1" applyFont="1" applyFill="1" applyBorder="1" applyAlignment="1" applyProtection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81" fillId="0" borderId="33" xfId="0" applyFont="1" applyFill="1" applyBorder="1" applyAlignment="1" applyProtection="1">
      <alignment horizontal="center" vertical="center"/>
    </xf>
    <xf numFmtId="0" fontId="87" fillId="0" borderId="5" xfId="0" applyFont="1" applyFill="1" applyBorder="1" applyAlignment="1" applyProtection="1">
      <alignment horizontal="center" vertical="center"/>
    </xf>
    <xf numFmtId="201" fontId="87" fillId="0" borderId="35" xfId="0" applyNumberFormat="1" applyFont="1" applyFill="1" applyBorder="1" applyAlignment="1" applyProtection="1">
      <alignment horizontal="center" vertical="center"/>
      <protection locked="0"/>
    </xf>
    <xf numFmtId="201" fontId="87" fillId="0" borderId="32" xfId="0" applyNumberFormat="1" applyFont="1" applyFill="1" applyBorder="1" applyAlignment="1" applyProtection="1">
      <alignment horizontal="center" vertical="center"/>
      <protection locked="0"/>
    </xf>
    <xf numFmtId="0" fontId="81" fillId="0" borderId="9" xfId="0" applyFont="1" applyFill="1" applyBorder="1" applyAlignment="1" applyProtection="1">
      <alignment horizontal="center" vertical="center"/>
    </xf>
    <xf numFmtId="186" fontId="108" fillId="0" borderId="35" xfId="0" applyNumberFormat="1" applyFont="1" applyFill="1" applyBorder="1" applyAlignment="1" applyProtection="1">
      <alignment horizontal="right" vertical="center"/>
    </xf>
    <xf numFmtId="186" fontId="101" fillId="0" borderId="35" xfId="0" applyNumberFormat="1" applyFont="1" applyFill="1" applyBorder="1" applyAlignment="1" applyProtection="1">
      <alignment horizontal="right" vertical="center"/>
    </xf>
    <xf numFmtId="188" fontId="101" fillId="0" borderId="35" xfId="0" applyNumberFormat="1" applyFont="1" applyFill="1" applyBorder="1" applyAlignment="1" applyProtection="1">
      <alignment horizontal="right" vertical="center"/>
    </xf>
    <xf numFmtId="0" fontId="89" fillId="0" borderId="0" xfId="0" applyFont="1" applyFill="1" applyBorder="1" applyAlignment="1" applyProtection="1">
      <alignment horizontal="center" vertical="center"/>
    </xf>
    <xf numFmtId="186" fontId="89" fillId="0" borderId="0" xfId="0" applyNumberFormat="1" applyFont="1" applyFill="1" applyBorder="1" applyAlignment="1" applyProtection="1">
      <alignment horizontal="right" vertical="center"/>
    </xf>
    <xf numFmtId="188" fontId="89" fillId="0" borderId="0" xfId="0" applyNumberFormat="1" applyFont="1" applyFill="1" applyBorder="1" applyAlignment="1" applyProtection="1">
      <alignment horizontal="right" vertical="center"/>
    </xf>
    <xf numFmtId="187" fontId="89" fillId="0" borderId="0" xfId="0" applyNumberFormat="1" applyFont="1" applyFill="1" applyBorder="1" applyAlignment="1" applyProtection="1">
      <alignment horizontal="right" vertical="center"/>
    </xf>
    <xf numFmtId="0" fontId="89" fillId="0" borderId="9" xfId="0" applyFont="1" applyBorder="1" applyAlignment="1" applyProtection="1">
      <alignment horizontal="center" vertical="center"/>
    </xf>
    <xf numFmtId="0" fontId="89" fillId="0" borderId="10" xfId="0" applyFont="1" applyBorder="1" applyAlignment="1" applyProtection="1">
      <alignment horizontal="center" vertical="center"/>
      <protection locked="0"/>
    </xf>
    <xf numFmtId="176" fontId="97" fillId="0" borderId="0" xfId="0" applyNumberFormat="1" applyFont="1" applyFill="1" applyBorder="1" applyAlignment="1" applyProtection="1">
      <alignment horizontal="center" vertical="center"/>
    </xf>
    <xf numFmtId="176" fontId="97" fillId="0" borderId="35" xfId="0" applyNumberFormat="1" applyFont="1" applyFill="1" applyBorder="1" applyAlignment="1" applyProtection="1">
      <alignment horizontal="center" vertical="center"/>
    </xf>
    <xf numFmtId="188" fontId="108" fillId="0" borderId="35" xfId="0" applyNumberFormat="1" applyFont="1" applyFill="1" applyBorder="1" applyAlignment="1" applyProtection="1">
      <alignment horizontal="right" vertical="center"/>
    </xf>
    <xf numFmtId="0" fontId="114" fillId="0" borderId="10" xfId="0" applyFont="1" applyFill="1" applyBorder="1" applyAlignment="1" applyProtection="1">
      <alignment horizontal="center" vertical="center"/>
    </xf>
    <xf numFmtId="0" fontId="89" fillId="0" borderId="3" xfId="0" applyFont="1" applyFill="1" applyBorder="1" applyAlignment="1" applyProtection="1">
      <alignment horizontal="center" vertical="center" wrapText="1" shrinkToFit="1"/>
      <protection locked="0"/>
    </xf>
    <xf numFmtId="0" fontId="89" fillId="0" borderId="8" xfId="0" applyFont="1" applyFill="1" applyBorder="1" applyAlignment="1" applyProtection="1">
      <alignment horizontal="center" vertical="center" shrinkToFit="1"/>
      <protection locked="0"/>
    </xf>
    <xf numFmtId="0" fontId="89" fillId="0" borderId="9" xfId="0" applyFont="1" applyFill="1" applyBorder="1" applyAlignment="1" applyProtection="1">
      <alignment horizontal="center" vertical="center" shrinkToFit="1"/>
      <protection locked="0"/>
    </xf>
    <xf numFmtId="0" fontId="89" fillId="0" borderId="10" xfId="0" applyFont="1" applyFill="1" applyBorder="1" applyAlignment="1" applyProtection="1">
      <alignment horizontal="center" vertical="center" shrinkToFit="1"/>
      <protection locked="0"/>
    </xf>
    <xf numFmtId="0" fontId="19" fillId="0" borderId="10" xfId="0" applyFont="1" applyFill="1" applyBorder="1" applyAlignment="1" applyProtection="1">
      <alignment horizontal="center" vertical="center" wrapText="1" shrinkToFit="1"/>
      <protection locked="0"/>
    </xf>
    <xf numFmtId="0" fontId="89" fillId="0" borderId="5" xfId="0" applyFont="1" applyFill="1" applyBorder="1" applyAlignment="1" applyProtection="1">
      <alignment horizontal="center" vertical="center" wrapText="1" shrinkToFit="1"/>
      <protection locked="0"/>
    </xf>
    <xf numFmtId="0" fontId="109" fillId="0" borderId="6" xfId="18" applyNumberFormat="1" applyFont="1" applyFill="1" applyBorder="1" applyAlignment="1" applyProtection="1">
      <alignment horizontal="center" vertical="center" shrinkToFit="1"/>
    </xf>
    <xf numFmtId="0" fontId="100" fillId="0" borderId="5" xfId="18" applyNumberFormat="1" applyFont="1" applyFill="1" applyBorder="1" applyAlignment="1" applyProtection="1">
      <alignment horizontal="center" vertical="center" shrinkToFit="1"/>
    </xf>
    <xf numFmtId="187" fontId="98" fillId="0" borderId="35" xfId="18" applyNumberFormat="1" applyFont="1" applyFill="1" applyBorder="1" applyAlignment="1" applyProtection="1">
      <alignment horizontal="center" vertical="center" shrinkToFit="1"/>
    </xf>
    <xf numFmtId="186" fontId="110" fillId="0" borderId="10" xfId="402" applyNumberFormat="1" applyFont="1" applyFill="1" applyBorder="1" applyAlignment="1" applyProtection="1">
      <alignment horizontal="center" vertical="center" shrinkToFit="1"/>
    </xf>
    <xf numFmtId="180" fontId="86" fillId="0" borderId="33" xfId="18" applyNumberFormat="1" applyFont="1" applyFill="1" applyBorder="1" applyAlignment="1" applyProtection="1">
      <alignment horizontal="center" vertical="center"/>
    </xf>
    <xf numFmtId="180" fontId="115" fillId="0" borderId="0" xfId="18" applyNumberFormat="1" applyFont="1" applyFill="1" applyBorder="1" applyAlignment="1" applyProtection="1">
      <alignment horizontal="center" vertical="center"/>
    </xf>
    <xf numFmtId="180" fontId="115" fillId="0" borderId="33" xfId="18" applyNumberFormat="1" applyFont="1" applyFill="1" applyBorder="1" applyAlignment="1" applyProtection="1">
      <alignment horizontal="center" vertical="center"/>
    </xf>
    <xf numFmtId="180" fontId="86" fillId="0" borderId="35" xfId="18" applyNumberFormat="1" applyFont="1" applyFill="1" applyBorder="1" applyAlignment="1" applyProtection="1">
      <alignment horizontal="center" vertical="center"/>
    </xf>
    <xf numFmtId="180" fontId="86" fillId="0" borderId="32" xfId="18" applyNumberFormat="1" applyFont="1" applyFill="1" applyBorder="1" applyAlignment="1" applyProtection="1">
      <alignment horizontal="center" vertical="center"/>
    </xf>
    <xf numFmtId="180" fontId="86" fillId="0" borderId="0" xfId="18" applyNumberFormat="1" applyFont="1" applyBorder="1" applyAlignment="1" applyProtection="1">
      <alignment horizontal="center" vertical="center"/>
      <protection locked="0"/>
    </xf>
    <xf numFmtId="180" fontId="86" fillId="0" borderId="33" xfId="18" applyNumberFormat="1" applyFont="1" applyBorder="1" applyAlignment="1" applyProtection="1">
      <alignment horizontal="center" vertical="center"/>
      <protection locked="0"/>
    </xf>
    <xf numFmtId="180" fontId="86" fillId="0" borderId="35" xfId="18" applyNumberFormat="1" applyFont="1" applyBorder="1" applyAlignment="1" applyProtection="1">
      <alignment horizontal="center" vertical="center"/>
      <protection locked="0"/>
    </xf>
    <xf numFmtId="180" fontId="86" fillId="0" borderId="32" xfId="18" applyNumberFormat="1" applyFont="1" applyBorder="1" applyAlignment="1" applyProtection="1">
      <alignment horizontal="center" vertical="center"/>
      <protection locked="0"/>
    </xf>
    <xf numFmtId="41" fontId="81" fillId="0" borderId="43" xfId="0" applyNumberFormat="1" applyFont="1" applyFill="1" applyBorder="1" applyAlignment="1" applyProtection="1">
      <alignment vertical="center" shrinkToFit="1"/>
    </xf>
    <xf numFmtId="41" fontId="81" fillId="0" borderId="45" xfId="0" applyNumberFormat="1" applyFont="1" applyFill="1" applyBorder="1" applyAlignment="1" applyProtection="1">
      <alignment vertical="center" shrinkToFit="1"/>
    </xf>
    <xf numFmtId="41" fontId="81" fillId="0" borderId="46" xfId="0" applyNumberFormat="1" applyFont="1" applyFill="1" applyBorder="1" applyAlignment="1" applyProtection="1">
      <alignment vertical="center" shrinkToFit="1"/>
    </xf>
    <xf numFmtId="41" fontId="81" fillId="0" borderId="46" xfId="18" applyNumberFormat="1" applyFont="1" applyFill="1" applyBorder="1" applyAlignment="1" applyProtection="1"/>
    <xf numFmtId="187" fontId="96" fillId="0" borderId="46" xfId="0" applyNumberFormat="1" applyFont="1" applyBorder="1" applyAlignment="1">
      <alignment vertical="center"/>
    </xf>
    <xf numFmtId="187" fontId="96" fillId="0" borderId="47" xfId="0" applyNumberFormat="1" applyFont="1" applyBorder="1" applyAlignment="1">
      <alignment vertical="center"/>
    </xf>
    <xf numFmtId="187" fontId="81" fillId="0" borderId="48" xfId="0" applyNumberFormat="1" applyFont="1" applyFill="1" applyBorder="1" applyAlignment="1">
      <alignment horizontal="right" vertical="center"/>
    </xf>
    <xf numFmtId="187" fontId="81" fillId="27" borderId="48" xfId="22" applyNumberFormat="1" applyFont="1" applyFill="1" applyBorder="1" applyAlignment="1">
      <alignment horizontal="right" vertical="center"/>
    </xf>
    <xf numFmtId="187" fontId="81" fillId="27" borderId="48" xfId="43" applyNumberFormat="1" applyFont="1" applyFill="1" applyBorder="1" applyAlignment="1">
      <alignment horizontal="right" vertical="center"/>
    </xf>
    <xf numFmtId="187" fontId="81" fillId="27" borderId="48" xfId="44" applyNumberFormat="1" applyFont="1" applyFill="1" applyBorder="1" applyAlignment="1">
      <alignment horizontal="right" vertical="center"/>
    </xf>
    <xf numFmtId="187" fontId="81" fillId="27" borderId="48" xfId="375" applyNumberFormat="1" applyFont="1" applyFill="1" applyBorder="1" applyAlignment="1">
      <alignment horizontal="right" vertical="center"/>
    </xf>
    <xf numFmtId="187" fontId="81" fillId="27" borderId="48" xfId="380" applyNumberFormat="1" applyFont="1" applyFill="1" applyBorder="1" applyAlignment="1">
      <alignment horizontal="right" vertical="center"/>
    </xf>
    <xf numFmtId="187" fontId="81" fillId="27" borderId="48" xfId="382" applyNumberFormat="1" applyFont="1" applyFill="1" applyBorder="1" applyAlignment="1">
      <alignment horizontal="right" vertical="center"/>
    </xf>
    <xf numFmtId="187" fontId="81" fillId="27" borderId="48" xfId="387" applyNumberFormat="1" applyFont="1" applyFill="1" applyBorder="1" applyAlignment="1">
      <alignment horizontal="right" vertical="center"/>
    </xf>
    <xf numFmtId="187" fontId="81" fillId="27" borderId="48" xfId="299" applyNumberFormat="1" applyFont="1" applyFill="1" applyBorder="1" applyAlignment="1">
      <alignment horizontal="right" vertical="center"/>
    </xf>
    <xf numFmtId="187" fontId="81" fillId="27" borderId="48" xfId="306" applyNumberFormat="1" applyFont="1" applyFill="1" applyBorder="1" applyAlignment="1">
      <alignment horizontal="right" vertical="center"/>
    </xf>
    <xf numFmtId="187" fontId="81" fillId="27" borderId="48" xfId="310" applyNumberFormat="1" applyFont="1" applyFill="1" applyBorder="1" applyAlignment="1">
      <alignment horizontal="right" vertical="center"/>
    </xf>
    <xf numFmtId="187" fontId="81" fillId="27" borderId="48" xfId="311" applyNumberFormat="1" applyFont="1" applyFill="1" applyBorder="1" applyAlignment="1">
      <alignment horizontal="right" vertical="center"/>
    </xf>
    <xf numFmtId="187" fontId="81" fillId="27" borderId="48" xfId="312" applyNumberFormat="1" applyFont="1" applyFill="1" applyBorder="1" applyAlignment="1">
      <alignment horizontal="right" vertical="center"/>
    </xf>
    <xf numFmtId="187" fontId="81" fillId="27" borderId="48" xfId="313" applyNumberFormat="1" applyFont="1" applyFill="1" applyBorder="1" applyAlignment="1">
      <alignment horizontal="right" vertical="center"/>
    </xf>
    <xf numFmtId="187" fontId="81" fillId="27" borderId="48" xfId="314" applyNumberFormat="1" applyFont="1" applyFill="1" applyBorder="1" applyAlignment="1">
      <alignment horizontal="right" vertical="center"/>
    </xf>
    <xf numFmtId="187" fontId="81" fillId="27" borderId="48" xfId="317" applyNumberFormat="1" applyFont="1" applyFill="1" applyBorder="1" applyAlignment="1">
      <alignment horizontal="right" vertical="center"/>
    </xf>
    <xf numFmtId="187" fontId="81" fillId="27" borderId="48" xfId="327" applyNumberFormat="1" applyFont="1" applyFill="1" applyBorder="1" applyAlignment="1">
      <alignment horizontal="right" vertical="center"/>
    </xf>
    <xf numFmtId="187" fontId="81" fillId="27" borderId="48" xfId="332" applyNumberFormat="1" applyFont="1" applyFill="1" applyBorder="1" applyAlignment="1">
      <alignment horizontal="right" vertical="center"/>
    </xf>
    <xf numFmtId="187" fontId="81" fillId="27" borderId="48" xfId="338" applyNumberFormat="1" applyFont="1" applyFill="1" applyBorder="1" applyAlignment="1">
      <alignment horizontal="right" vertical="center"/>
    </xf>
    <xf numFmtId="187" fontId="81" fillId="27" borderId="48" xfId="339" applyNumberFormat="1" applyFont="1" applyFill="1" applyBorder="1" applyAlignment="1">
      <alignment horizontal="right" vertical="center"/>
    </xf>
    <xf numFmtId="187" fontId="81" fillId="27" borderId="49" xfId="340" applyNumberFormat="1" applyFont="1" applyFill="1" applyBorder="1" applyAlignment="1">
      <alignment horizontal="right" vertical="center"/>
    </xf>
    <xf numFmtId="41" fontId="82" fillId="0" borderId="44" xfId="0" applyNumberFormat="1" applyFont="1" applyBorder="1" applyAlignment="1" applyProtection="1">
      <alignment horizontal="center" vertical="center"/>
      <protection locked="0"/>
    </xf>
    <xf numFmtId="41" fontId="82" fillId="0" borderId="9" xfId="0" applyNumberFormat="1" applyFont="1" applyBorder="1" applyAlignment="1" applyProtection="1">
      <alignment horizontal="center" vertical="center"/>
      <protection locked="0"/>
    </xf>
    <xf numFmtId="41" fontId="25" fillId="0" borderId="9" xfId="0" applyNumberFormat="1" applyFont="1" applyBorder="1" applyAlignment="1" applyProtection="1">
      <alignment horizontal="center" vertical="center" shrinkToFit="1"/>
      <protection locked="0"/>
    </xf>
    <xf numFmtId="41" fontId="82" fillId="0" borderId="50" xfId="0" applyNumberFormat="1" applyFont="1" applyBorder="1" applyAlignment="1" applyProtection="1">
      <alignment horizontal="center" vertical="center"/>
      <protection locked="0"/>
    </xf>
    <xf numFmtId="187" fontId="81" fillId="0" borderId="51" xfId="0" applyNumberFormat="1" applyFont="1" applyFill="1" applyBorder="1" applyAlignment="1">
      <alignment horizontal="right" vertical="center"/>
    </xf>
    <xf numFmtId="187" fontId="81" fillId="27" borderId="51" xfId="22" applyNumberFormat="1" applyFont="1" applyFill="1" applyBorder="1" applyAlignment="1">
      <alignment horizontal="right" vertical="center"/>
    </xf>
    <xf numFmtId="187" fontId="81" fillId="27" borderId="51" xfId="43" applyNumberFormat="1" applyFont="1" applyFill="1" applyBorder="1" applyAlignment="1">
      <alignment horizontal="right" vertical="center"/>
    </xf>
    <xf numFmtId="187" fontId="81" fillId="27" borderId="51" xfId="44" applyNumberFormat="1" applyFont="1" applyFill="1" applyBorder="1" applyAlignment="1">
      <alignment horizontal="right" vertical="center"/>
    </xf>
    <xf numFmtId="187" fontId="81" fillId="27" borderId="51" xfId="375" applyNumberFormat="1" applyFont="1" applyFill="1" applyBorder="1" applyAlignment="1">
      <alignment horizontal="right" vertical="center"/>
    </xf>
    <xf numFmtId="187" fontId="81" fillId="27" borderId="51" xfId="380" applyNumberFormat="1" applyFont="1" applyFill="1" applyBorder="1" applyAlignment="1">
      <alignment horizontal="right" vertical="center"/>
    </xf>
    <xf numFmtId="187" fontId="81" fillId="27" borderId="51" xfId="382" applyNumberFormat="1" applyFont="1" applyFill="1" applyBorder="1" applyAlignment="1">
      <alignment horizontal="right" vertical="center"/>
    </xf>
    <xf numFmtId="187" fontId="81" fillId="27" borderId="51" xfId="387" applyNumberFormat="1" applyFont="1" applyFill="1" applyBorder="1" applyAlignment="1">
      <alignment horizontal="right" vertical="center"/>
    </xf>
    <xf numFmtId="187" fontId="81" fillId="27" borderId="51" xfId="299" applyNumberFormat="1" applyFont="1" applyFill="1" applyBorder="1" applyAlignment="1">
      <alignment horizontal="right" vertical="center"/>
    </xf>
    <xf numFmtId="187" fontId="81" fillId="27" borderId="51" xfId="306" applyNumberFormat="1" applyFont="1" applyFill="1" applyBorder="1" applyAlignment="1">
      <alignment horizontal="right" vertical="center"/>
    </xf>
    <xf numFmtId="187" fontId="81" fillId="27" borderId="51" xfId="310" applyNumberFormat="1" applyFont="1" applyFill="1" applyBorder="1" applyAlignment="1">
      <alignment horizontal="right" vertical="center"/>
    </xf>
    <xf numFmtId="187" fontId="81" fillId="27" borderId="51" xfId="311" applyNumberFormat="1" applyFont="1" applyFill="1" applyBorder="1" applyAlignment="1">
      <alignment horizontal="right" vertical="center"/>
    </xf>
    <xf numFmtId="187" fontId="81" fillId="27" borderId="51" xfId="312" applyNumberFormat="1" applyFont="1" applyFill="1" applyBorder="1" applyAlignment="1">
      <alignment horizontal="right" vertical="center"/>
    </xf>
    <xf numFmtId="187" fontId="81" fillId="27" borderId="51" xfId="313" applyNumberFormat="1" applyFont="1" applyFill="1" applyBorder="1" applyAlignment="1">
      <alignment horizontal="right" vertical="center"/>
    </xf>
    <xf numFmtId="187" fontId="81" fillId="27" borderId="51" xfId="314" applyNumberFormat="1" applyFont="1" applyFill="1" applyBorder="1" applyAlignment="1">
      <alignment horizontal="right" vertical="center"/>
    </xf>
    <xf numFmtId="187" fontId="81" fillId="27" borderId="51" xfId="317" applyNumberFormat="1" applyFont="1" applyFill="1" applyBorder="1" applyAlignment="1">
      <alignment horizontal="right" vertical="center"/>
    </xf>
    <xf numFmtId="187" fontId="81" fillId="27" borderId="51" xfId="327" applyNumberFormat="1" applyFont="1" applyFill="1" applyBorder="1" applyAlignment="1">
      <alignment horizontal="right" vertical="center"/>
    </xf>
    <xf numFmtId="187" fontId="81" fillId="27" borderId="51" xfId="332" applyNumberFormat="1" applyFont="1" applyFill="1" applyBorder="1" applyAlignment="1">
      <alignment horizontal="right" vertical="center"/>
    </xf>
    <xf numFmtId="187" fontId="81" fillId="27" borderId="51" xfId="338" applyNumberFormat="1" applyFont="1" applyFill="1" applyBorder="1" applyAlignment="1">
      <alignment horizontal="right" vertical="center"/>
    </xf>
    <xf numFmtId="187" fontId="81" fillId="27" borderId="51" xfId="339" applyNumberFormat="1" applyFont="1" applyFill="1" applyBorder="1" applyAlignment="1">
      <alignment horizontal="right" vertical="center"/>
    </xf>
    <xf numFmtId="187" fontId="81" fillId="27" borderId="52" xfId="340" applyNumberFormat="1" applyFont="1" applyFill="1" applyBorder="1" applyAlignment="1">
      <alignment horizontal="right" vertical="center"/>
    </xf>
    <xf numFmtId="41" fontId="81" fillId="0" borderId="38" xfId="0" applyNumberFormat="1" applyFont="1" applyBorder="1" applyAlignment="1" applyProtection="1">
      <alignment horizontal="center" vertical="center"/>
      <protection locked="0"/>
    </xf>
    <xf numFmtId="41" fontId="81" fillId="0" borderId="33" xfId="0" applyNumberFormat="1" applyFont="1" applyBorder="1" applyAlignment="1" applyProtection="1">
      <alignment horizontal="center" vertical="center"/>
      <protection locked="0"/>
    </xf>
    <xf numFmtId="41" fontId="25" fillId="0" borderId="33" xfId="0" applyNumberFormat="1" applyFont="1" applyBorder="1" applyAlignment="1" applyProtection="1">
      <alignment horizontal="center" vertical="center" shrinkToFit="1"/>
      <protection locked="0"/>
    </xf>
    <xf numFmtId="41" fontId="81" fillId="0" borderId="39" xfId="0" applyNumberFormat="1" applyFont="1" applyBorder="1" applyAlignment="1" applyProtection="1">
      <alignment horizontal="center" vertical="center"/>
      <protection locked="0"/>
    </xf>
    <xf numFmtId="187" fontId="81" fillId="0" borderId="40" xfId="0" applyNumberFormat="1" applyFont="1" applyFill="1" applyBorder="1" applyAlignment="1">
      <alignment horizontal="right" vertical="center"/>
    </xf>
    <xf numFmtId="187" fontId="81" fillId="0" borderId="40" xfId="18" applyNumberFormat="1" applyFont="1" applyBorder="1" applyAlignment="1">
      <alignment horizontal="right" vertical="center"/>
    </xf>
    <xf numFmtId="41" fontId="81" fillId="0" borderId="53" xfId="0" applyNumberFormat="1" applyFont="1" applyBorder="1" applyAlignment="1" applyProtection="1">
      <alignment horizontal="center" vertical="center"/>
      <protection locked="0"/>
    </xf>
    <xf numFmtId="41" fontId="81" fillId="0" borderId="54" xfId="0" applyNumberFormat="1" applyFont="1" applyBorder="1" applyAlignment="1" applyProtection="1">
      <alignment horizontal="center" vertical="center"/>
      <protection locked="0"/>
    </xf>
    <xf numFmtId="41" fontId="81" fillId="0" borderId="54" xfId="0" applyNumberFormat="1" applyFont="1" applyBorder="1" applyAlignment="1" applyProtection="1">
      <alignment horizontal="left" vertical="center" shrinkToFit="1"/>
      <protection locked="0"/>
    </xf>
    <xf numFmtId="41" fontId="81" fillId="0" borderId="55" xfId="0" applyNumberFormat="1" applyFont="1" applyBorder="1" applyAlignment="1" applyProtection="1">
      <alignment horizontal="left" vertical="center"/>
      <protection locked="0"/>
    </xf>
    <xf numFmtId="0" fontId="81" fillId="0" borderId="54" xfId="0" applyNumberFormat="1" applyFont="1" applyFill="1" applyBorder="1" applyAlignment="1" applyProtection="1">
      <alignment horizontal="center" vertical="center"/>
    </xf>
    <xf numFmtId="0" fontId="87" fillId="0" borderId="53" xfId="0" applyNumberFormat="1" applyFont="1" applyFill="1" applyBorder="1" applyAlignment="1" applyProtection="1">
      <alignment horizontal="center" vertical="center"/>
    </xf>
    <xf numFmtId="0" fontId="87" fillId="0" borderId="54" xfId="0" applyNumberFormat="1" applyFont="1" applyFill="1" applyBorder="1" applyAlignment="1" applyProtection="1">
      <alignment horizontal="center" vertical="center"/>
    </xf>
    <xf numFmtId="0" fontId="92" fillId="0" borderId="54" xfId="0" applyNumberFormat="1" applyFont="1" applyFill="1" applyBorder="1" applyAlignment="1" applyProtection="1">
      <alignment horizontal="center" vertical="center"/>
    </xf>
    <xf numFmtId="187" fontId="87" fillId="0" borderId="56" xfId="0" applyNumberFormat="1" applyFont="1" applyFill="1" applyBorder="1" applyAlignment="1" applyProtection="1">
      <alignment horizontal="center" vertical="center"/>
    </xf>
    <xf numFmtId="187" fontId="87" fillId="0" borderId="57" xfId="0" applyNumberFormat="1" applyFont="1" applyBorder="1" applyAlignment="1" applyProtection="1">
      <alignment horizontal="center" vertical="center"/>
    </xf>
    <xf numFmtId="187" fontId="87" fillId="0" borderId="57" xfId="18" applyNumberFormat="1" applyFont="1" applyBorder="1" applyAlignment="1" applyProtection="1">
      <alignment horizontal="center" vertical="center"/>
    </xf>
    <xf numFmtId="187" fontId="87" fillId="0" borderId="58" xfId="0" applyNumberFormat="1" applyFont="1" applyBorder="1" applyAlignment="1" applyProtection="1">
      <alignment horizontal="center" vertical="center"/>
    </xf>
    <xf numFmtId="41" fontId="82" fillId="0" borderId="53" xfId="0" applyNumberFormat="1" applyFont="1" applyBorder="1" applyAlignment="1" applyProtection="1">
      <alignment horizontal="right" vertical="center"/>
      <protection locked="0"/>
    </xf>
    <xf numFmtId="41" fontId="82" fillId="0" borderId="54" xfId="0" applyNumberFormat="1" applyFont="1" applyBorder="1" applyAlignment="1" applyProtection="1">
      <alignment horizontal="right" vertical="center"/>
      <protection locked="0"/>
    </xf>
    <xf numFmtId="41" fontId="82" fillId="0" borderId="54" xfId="0" applyNumberFormat="1" applyFont="1" applyBorder="1" applyAlignment="1" applyProtection="1">
      <alignment horizontal="justify" vertical="center" shrinkToFit="1"/>
      <protection locked="0"/>
    </xf>
    <xf numFmtId="41" fontId="82" fillId="0" borderId="55" xfId="0" applyNumberFormat="1" applyFont="1" applyBorder="1" applyAlignment="1" applyProtection="1">
      <alignment horizontal="justify" vertical="center"/>
      <protection locked="0"/>
    </xf>
    <xf numFmtId="0" fontId="87" fillId="0" borderId="56" xfId="0" applyNumberFormat="1" applyFont="1" applyFill="1" applyBorder="1" applyAlignment="1" applyProtection="1">
      <alignment horizontal="center" vertical="center"/>
    </xf>
    <xf numFmtId="41" fontId="87" fillId="0" borderId="59" xfId="0" applyNumberFormat="1" applyFont="1" applyBorder="1" applyAlignment="1" applyProtection="1">
      <alignment horizontal="center" vertical="center"/>
    </xf>
    <xf numFmtId="41" fontId="87" fillId="0" borderId="54" xfId="0" applyNumberFormat="1" applyFont="1" applyBorder="1" applyAlignment="1" applyProtection="1">
      <alignment horizontal="center" vertical="center"/>
    </xf>
    <xf numFmtId="41" fontId="87" fillId="0" borderId="54" xfId="18" applyNumberFormat="1" applyFont="1" applyBorder="1" applyAlignment="1" applyProtection="1">
      <alignment horizontal="center" vertical="center"/>
    </xf>
    <xf numFmtId="41" fontId="87" fillId="0" borderId="60" xfId="0" applyNumberFormat="1" applyFont="1" applyBorder="1" applyAlignment="1" applyProtection="1">
      <alignment horizontal="center" vertical="center"/>
    </xf>
    <xf numFmtId="0" fontId="78" fillId="0" borderId="0" xfId="0" applyFont="1" applyFill="1" applyProtection="1">
      <protection locked="0"/>
    </xf>
    <xf numFmtId="0" fontId="81" fillId="0" borderId="35" xfId="0" applyFont="1" applyBorder="1" applyAlignment="1" applyProtection="1">
      <alignment horizontal="center" shrinkToFit="1"/>
      <protection locked="0"/>
    </xf>
    <xf numFmtId="0" fontId="89" fillId="0" borderId="8" xfId="0" applyFont="1" applyFill="1" applyBorder="1" applyAlignment="1" applyProtection="1">
      <alignment horizontal="center" vertical="center" wrapText="1" shrinkToFit="1"/>
      <protection locked="0"/>
    </xf>
    <xf numFmtId="0" fontId="89" fillId="0" borderId="19" xfId="0" applyFont="1" applyFill="1" applyBorder="1" applyAlignment="1" applyProtection="1">
      <alignment horizontal="center" vertical="center" wrapText="1" shrinkToFit="1"/>
      <protection locked="0"/>
    </xf>
    <xf numFmtId="0" fontId="89" fillId="0" borderId="20" xfId="0" applyFont="1" applyFill="1" applyBorder="1" applyAlignment="1" applyProtection="1">
      <alignment horizontal="center" vertical="center" wrapText="1" shrinkToFit="1"/>
      <protection locked="0"/>
    </xf>
    <xf numFmtId="0" fontId="89" fillId="0" borderId="3" xfId="0" applyFont="1" applyFill="1" applyBorder="1" applyAlignment="1" applyProtection="1">
      <alignment horizontal="center" vertical="center" wrapText="1" shrinkToFit="1"/>
      <protection locked="0"/>
    </xf>
    <xf numFmtId="0" fontId="19" fillId="0" borderId="3" xfId="0" applyFont="1" applyFill="1" applyBorder="1"/>
    <xf numFmtId="0" fontId="99" fillId="0" borderId="0" xfId="401" applyFont="1" applyBorder="1" applyAlignment="1" applyProtection="1">
      <alignment horizontal="left" vertical="center" shrinkToFit="1"/>
      <protection locked="0"/>
    </xf>
    <xf numFmtId="0" fontId="89" fillId="0" borderId="8" xfId="0" applyFont="1" applyFill="1" applyBorder="1" applyAlignment="1" applyProtection="1">
      <alignment horizontal="center" vertical="center" shrinkToFit="1"/>
      <protection locked="0"/>
    </xf>
    <xf numFmtId="0" fontId="89" fillId="0" borderId="9" xfId="0" applyFont="1" applyFill="1" applyBorder="1" applyAlignment="1" applyProtection="1">
      <alignment horizontal="center" vertical="center" shrinkToFit="1"/>
      <protection locked="0"/>
    </xf>
    <xf numFmtId="0" fontId="89" fillId="0" borderId="10" xfId="0" applyFont="1" applyFill="1" applyBorder="1" applyAlignment="1" applyProtection="1">
      <alignment horizontal="center" vertical="center" shrinkToFit="1"/>
      <protection locked="0"/>
    </xf>
    <xf numFmtId="0" fontId="89" fillId="0" borderId="2" xfId="0" applyFont="1" applyFill="1" applyBorder="1" applyAlignment="1" applyProtection="1">
      <alignment horizontal="center" vertical="center" wrapText="1" shrinkToFit="1"/>
      <protection locked="0"/>
    </xf>
    <xf numFmtId="0" fontId="89" fillId="0" borderId="2" xfId="0" applyFont="1" applyFill="1" applyBorder="1" applyAlignment="1" applyProtection="1">
      <alignment horizontal="center" vertical="center" shrinkToFit="1"/>
      <protection locked="0"/>
    </xf>
    <xf numFmtId="0" fontId="89" fillId="0" borderId="0" xfId="0" applyFont="1" applyFill="1" applyBorder="1" applyAlignment="1" applyProtection="1">
      <alignment horizontal="center" vertical="center" wrapText="1" shrinkToFit="1"/>
      <protection locked="0"/>
    </xf>
    <xf numFmtId="0" fontId="89" fillId="0" borderId="35" xfId="0" applyFont="1" applyFill="1" applyBorder="1" applyAlignment="1" applyProtection="1">
      <alignment horizontal="center" vertical="center" wrapText="1" shrinkToFit="1"/>
      <protection locked="0"/>
    </xf>
    <xf numFmtId="0" fontId="19" fillId="0" borderId="7" xfId="0" applyFont="1" applyFill="1" applyBorder="1" applyAlignment="1" applyProtection="1">
      <alignment horizontal="center" vertical="center" wrapText="1" shrinkToFit="1"/>
      <protection locked="0"/>
    </xf>
    <xf numFmtId="0" fontId="19" fillId="0" borderId="5" xfId="0" applyFont="1" applyFill="1" applyBorder="1" applyAlignment="1" applyProtection="1">
      <alignment horizontal="center" vertical="center" wrapText="1" shrinkToFit="1"/>
      <protection locked="0"/>
    </xf>
    <xf numFmtId="0" fontId="19" fillId="0" borderId="8" xfId="0" applyFont="1" applyFill="1" applyBorder="1" applyAlignment="1" applyProtection="1">
      <alignment horizontal="center" vertical="center" wrapText="1" shrinkToFit="1"/>
      <protection locked="0"/>
    </xf>
    <xf numFmtId="0" fontId="19" fillId="0" borderId="10" xfId="0" applyFont="1" applyFill="1" applyBorder="1" applyAlignment="1" applyProtection="1">
      <alignment horizontal="center" vertical="center" wrapText="1" shrinkToFit="1"/>
      <protection locked="0"/>
    </xf>
    <xf numFmtId="0" fontId="19" fillId="0" borderId="19" xfId="0" applyFont="1" applyFill="1" applyBorder="1"/>
    <xf numFmtId="0" fontId="19" fillId="0" borderId="20" xfId="0" applyFont="1" applyFill="1" applyBorder="1"/>
    <xf numFmtId="0" fontId="89" fillId="0" borderId="7" xfId="0" applyFont="1" applyFill="1" applyBorder="1" applyAlignment="1" applyProtection="1">
      <alignment horizontal="center" vertical="center" wrapText="1" shrinkToFit="1"/>
      <protection locked="0"/>
    </xf>
    <xf numFmtId="0" fontId="89" fillId="0" borderId="5" xfId="0" applyFont="1" applyFill="1" applyBorder="1" applyAlignment="1" applyProtection="1">
      <alignment horizontal="center" vertical="center" wrapText="1" shrinkToFit="1"/>
      <protection locked="0"/>
    </xf>
    <xf numFmtId="41" fontId="81" fillId="0" borderId="0" xfId="0" applyNumberFormat="1" applyFont="1" applyBorder="1" applyAlignment="1" applyProtection="1">
      <alignment horizontal="right"/>
      <protection locked="0"/>
    </xf>
    <xf numFmtId="41" fontId="80" fillId="0" borderId="0" xfId="0" applyNumberFormat="1" applyFont="1" applyBorder="1" applyAlignment="1" applyProtection="1">
      <alignment horizontal="right"/>
      <protection locked="0"/>
    </xf>
    <xf numFmtId="41" fontId="25" fillId="0" borderId="6" xfId="0" applyNumberFormat="1" applyFont="1" applyBorder="1" applyAlignment="1" applyProtection="1">
      <alignment horizontal="center" vertical="center" wrapText="1"/>
      <protection locked="0"/>
    </xf>
    <xf numFmtId="41" fontId="25" fillId="0" borderId="16" xfId="0" applyNumberFormat="1" applyFont="1" applyBorder="1" applyAlignment="1" applyProtection="1">
      <alignment horizontal="center" vertical="center" wrapText="1"/>
      <protection locked="0"/>
    </xf>
    <xf numFmtId="41" fontId="81" fillId="0" borderId="4" xfId="0" applyNumberFormat="1" applyFont="1" applyBorder="1" applyAlignment="1" applyProtection="1">
      <alignment horizontal="center"/>
      <protection locked="0"/>
    </xf>
    <xf numFmtId="41" fontId="84" fillId="0" borderId="4" xfId="0" applyNumberFormat="1" applyFont="1" applyBorder="1" applyAlignment="1" applyProtection="1">
      <alignment horizontal="left" vertical="center"/>
      <protection locked="0"/>
    </xf>
    <xf numFmtId="0" fontId="84" fillId="0" borderId="0" xfId="0" applyFont="1" applyBorder="1" applyAlignment="1" applyProtection="1">
      <alignment horizontal="left" vertical="center"/>
      <protection locked="0"/>
    </xf>
    <xf numFmtId="0" fontId="86" fillId="0" borderId="0" xfId="0" applyFont="1" applyBorder="1" applyAlignment="1" applyProtection="1">
      <alignment horizontal="left" shrinkToFit="1"/>
      <protection locked="0"/>
    </xf>
    <xf numFmtId="0" fontId="25" fillId="0" borderId="12" xfId="0" applyFont="1" applyBorder="1" applyAlignment="1">
      <alignment horizontal="center" vertical="center" shrinkToFit="1"/>
    </xf>
    <xf numFmtId="0" fontId="25" fillId="0" borderId="6" xfId="0" applyFont="1" applyBorder="1" applyAlignment="1">
      <alignment horizontal="center" vertical="center"/>
    </xf>
    <xf numFmtId="189" fontId="25" fillId="0" borderId="0" xfId="0" applyNumberFormat="1" applyFont="1" applyBorder="1" applyAlignment="1">
      <alignment horizontal="left" vertical="center"/>
    </xf>
    <xf numFmtId="0" fontId="25" fillId="0" borderId="15" xfId="0" applyFont="1" applyBorder="1" applyAlignment="1">
      <alignment horizontal="center" vertical="center" wrapText="1" shrinkToFit="1"/>
    </xf>
    <xf numFmtId="0" fontId="25" fillId="0" borderId="15" xfId="0" applyFont="1" applyBorder="1" applyAlignment="1">
      <alignment horizontal="center" vertical="center" shrinkToFit="1"/>
    </xf>
    <xf numFmtId="0" fontId="84" fillId="0" borderId="4" xfId="0" applyFont="1" applyBorder="1" applyAlignment="1" applyProtection="1">
      <alignment horizontal="left" vertical="center"/>
      <protection locked="0"/>
    </xf>
    <xf numFmtId="0" fontId="81" fillId="0" borderId="4" xfId="0" applyFont="1" applyBorder="1" applyAlignment="1" applyProtection="1">
      <alignment horizontal="right"/>
      <protection locked="0"/>
    </xf>
    <xf numFmtId="0" fontId="80" fillId="0" borderId="4" xfId="0" applyFont="1" applyBorder="1" applyAlignment="1" applyProtection="1">
      <alignment horizontal="left" vertical="center"/>
      <protection locked="0"/>
    </xf>
    <xf numFmtId="0" fontId="81" fillId="0" borderId="0" xfId="0" applyFont="1" applyBorder="1" applyAlignment="1" applyProtection="1">
      <alignment horizontal="left" vertical="center"/>
      <protection locked="0"/>
    </xf>
    <xf numFmtId="0" fontId="87" fillId="0" borderId="0" xfId="0" applyFont="1" applyBorder="1" applyAlignment="1" applyProtection="1">
      <alignment horizontal="right" vertical="center"/>
      <protection locked="0"/>
    </xf>
    <xf numFmtId="0" fontId="78" fillId="0" borderId="8" xfId="0" applyFont="1" applyBorder="1" applyAlignment="1" applyProtection="1">
      <alignment horizontal="center" vertical="center"/>
      <protection locked="0"/>
    </xf>
    <xf numFmtId="0" fontId="78" fillId="0" borderId="2" xfId="0" applyFont="1" applyBorder="1" applyAlignment="1" applyProtection="1">
      <alignment horizontal="center" vertical="center"/>
      <protection locked="0"/>
    </xf>
    <xf numFmtId="0" fontId="78" fillId="0" borderId="34" xfId="0" applyFont="1" applyBorder="1" applyAlignment="1" applyProtection="1">
      <alignment horizontal="center" vertical="center"/>
      <protection locked="0"/>
    </xf>
    <xf numFmtId="0" fontId="78" fillId="0" borderId="19" xfId="0" applyFont="1" applyBorder="1" applyAlignment="1" applyProtection="1">
      <alignment horizontal="center" vertical="center"/>
      <protection locked="0"/>
    </xf>
  </cellXfs>
  <cellStyles count="414">
    <cellStyle name="_x000a_386grabber=M" xfId="1"/>
    <cellStyle name="??&amp;O?&amp;H?_x0008__x000f__x0007_?_x0007__x0001__x0001_" xfId="46"/>
    <cellStyle name="??&amp;O?&amp;H?_x0008_??_x0007__x0001__x0001_" xfId="47"/>
    <cellStyle name="?W?_laroux" xfId="2"/>
    <cellStyle name="_Book1" xfId="48"/>
    <cellStyle name="_Capex Tracking Control Sheet -ADMIN " xfId="49"/>
    <cellStyle name="_Project tracking Puri (Diana) per March'06 " xfId="50"/>
    <cellStyle name="_Recon with FAR " xfId="51"/>
    <cellStyle name="_금융점포(광주)" xfId="52"/>
    <cellStyle name="_은행별 점포현황(202011년12월말기준)" xfId="53"/>
    <cellStyle name="’E‰Y [0.00]_laroux" xfId="3"/>
    <cellStyle name="’E‰Y_laroux" xfId="4"/>
    <cellStyle name="¤@?e_TEST-1 " xfId="54"/>
    <cellStyle name="20% - Accent1" xfId="55"/>
    <cellStyle name="20% - Accent2" xfId="56"/>
    <cellStyle name="20% - Accent3" xfId="57"/>
    <cellStyle name="20% - Accent4" xfId="58"/>
    <cellStyle name="20% - Accent5" xfId="59"/>
    <cellStyle name="20% - Accent6" xfId="60"/>
    <cellStyle name="20% - 강조색1 2" xfId="61"/>
    <cellStyle name="20% - 강조색1 2 2" xfId="62"/>
    <cellStyle name="20% - 강조색1 3" xfId="63"/>
    <cellStyle name="20% - 강조색2 2" xfId="64"/>
    <cellStyle name="20% - 강조색2 2 2" xfId="65"/>
    <cellStyle name="20% - 강조색2 3" xfId="66"/>
    <cellStyle name="20% - 강조색3 2" xfId="67"/>
    <cellStyle name="20% - 강조색3 2 2" xfId="68"/>
    <cellStyle name="20% - 강조색3 3" xfId="69"/>
    <cellStyle name="20% - 강조색4 2" xfId="70"/>
    <cellStyle name="20% - 강조색4 2 2" xfId="71"/>
    <cellStyle name="20% - 강조색4 3" xfId="72"/>
    <cellStyle name="20% - 강조색5 2" xfId="73"/>
    <cellStyle name="20% - 강조색5 2 2" xfId="74"/>
    <cellStyle name="20% - 강조색5 3" xfId="75"/>
    <cellStyle name="20% - 강조색6 2" xfId="76"/>
    <cellStyle name="20% - 강조색6 2 2" xfId="77"/>
    <cellStyle name="20% - 강조색6 3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- 강조색1 2" xfId="85"/>
    <cellStyle name="40% - 강조색1 2 2" xfId="86"/>
    <cellStyle name="40% - 강조색1 3" xfId="87"/>
    <cellStyle name="40% - 강조색2 2" xfId="88"/>
    <cellStyle name="40% - 강조색2 2 2" xfId="89"/>
    <cellStyle name="40% - 강조색2 3" xfId="90"/>
    <cellStyle name="40% - 강조색3 2" xfId="91"/>
    <cellStyle name="40% - 강조색3 2 2" xfId="92"/>
    <cellStyle name="40% - 강조색3 3" xfId="93"/>
    <cellStyle name="40% - 강조색4 2" xfId="94"/>
    <cellStyle name="40% - 강조색4 2 2" xfId="95"/>
    <cellStyle name="40% - 강조색4 3" xfId="96"/>
    <cellStyle name="40% - 강조색5 2" xfId="97"/>
    <cellStyle name="40% - 강조색5 2 2" xfId="98"/>
    <cellStyle name="40% - 강조색5 3" xfId="99"/>
    <cellStyle name="40% - 강조색6 2" xfId="100"/>
    <cellStyle name="40% - 강조색6 2 2" xfId="101"/>
    <cellStyle name="40% - 강조색6 3" xfId="102"/>
    <cellStyle name="60% - Accent1" xfId="103"/>
    <cellStyle name="60% - Accent2" xfId="104"/>
    <cellStyle name="60% - Accent3" xfId="105"/>
    <cellStyle name="60% - Accent4" xfId="106"/>
    <cellStyle name="60% - Accent5" xfId="107"/>
    <cellStyle name="60% - Accent6" xfId="108"/>
    <cellStyle name="60% - 강조색1 2" xfId="109"/>
    <cellStyle name="60% - 강조색1 2 2" xfId="110"/>
    <cellStyle name="60% - 강조색1 3" xfId="111"/>
    <cellStyle name="60% - 강조색2 2" xfId="112"/>
    <cellStyle name="60% - 강조색2 2 2" xfId="113"/>
    <cellStyle name="60% - 강조색2 3" xfId="114"/>
    <cellStyle name="60% - 강조색3 2" xfId="115"/>
    <cellStyle name="60% - 강조색3 2 2" xfId="116"/>
    <cellStyle name="60% - 강조색3 3" xfId="117"/>
    <cellStyle name="60% - 강조색4 2" xfId="118"/>
    <cellStyle name="60% - 강조색4 2 2" xfId="119"/>
    <cellStyle name="60% - 강조색4 3" xfId="120"/>
    <cellStyle name="60% - 강조색5 2" xfId="121"/>
    <cellStyle name="60% - 강조색5 2 2" xfId="122"/>
    <cellStyle name="60% - 강조색5 3" xfId="123"/>
    <cellStyle name="60% - 강조색6 2" xfId="124"/>
    <cellStyle name="60% - 강조색6 2 2" xfId="125"/>
    <cellStyle name="60% - 강조색6 3" xfId="126"/>
    <cellStyle name="A¨­￠￢￠O [0]_INQUIRY ￠?￥i¨u¡AAⓒ￢Aⓒª " xfId="127"/>
    <cellStyle name="A¨­￠￢￠O_INQUIRY ￠?￥i¨u¡AAⓒ￢Aⓒª 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eE­ [0]_°eE¹_11¿a½A " xfId="135"/>
    <cellStyle name="AeE­_°eE¹_11¿a½A " xfId="136"/>
    <cellStyle name="AeE¡ⓒ [0]_INQUIRY ￠?￥i¨u¡AAⓒ￢Aⓒª " xfId="137"/>
    <cellStyle name="AeE¡ⓒ_INQUIRY ￠?￥i¨u¡AAⓒ￢Aⓒª " xfId="138"/>
    <cellStyle name="ALIGNMENT" xfId="23"/>
    <cellStyle name="AÞ¸¶ [0]_°eE¹_11¿a½A " xfId="139"/>
    <cellStyle name="AÞ¸¶_°eE¹_11¿a½A " xfId="140"/>
    <cellStyle name="Bad" xfId="141"/>
    <cellStyle name="C¡IA¨ª_¡ic¨u¡A¨￢I¨￢¡Æ AN¡Æe " xfId="142"/>
    <cellStyle name="C￥AØ_¸AAa.¼OAI " xfId="143"/>
    <cellStyle name="Calculation" xfId="144"/>
    <cellStyle name="category" xfId="24"/>
    <cellStyle name="Check Cell" xfId="145"/>
    <cellStyle name="Comma [0]_ SG&amp;A Bridge " xfId="25"/>
    <cellStyle name="comma zerodec" xfId="146"/>
    <cellStyle name="Comma_ SG&amp;A Bridge " xfId="26"/>
    <cellStyle name="Comma0" xfId="147"/>
    <cellStyle name="Curren?_x0012_퐀_x0017_?" xfId="148"/>
    <cellStyle name="Currency [0]_ SG&amp;A Bridge " xfId="27"/>
    <cellStyle name="Currency_ SG&amp;A Bridge " xfId="28"/>
    <cellStyle name="Currency0" xfId="149"/>
    <cellStyle name="Currency1" xfId="150"/>
    <cellStyle name="Date" xfId="151"/>
    <cellStyle name="Dollar (zero dec)" xfId="152"/>
    <cellStyle name="Euro" xfId="153"/>
    <cellStyle name="Explanatory Text" xfId="154"/>
    <cellStyle name="Fixed" xfId="155"/>
    <cellStyle name="Good" xfId="156"/>
    <cellStyle name="Grey" xfId="29"/>
    <cellStyle name="Grey 2" xfId="157"/>
    <cellStyle name="HEADER" xfId="30"/>
    <cellStyle name="Header1" xfId="31"/>
    <cellStyle name="Header2" xfId="32"/>
    <cellStyle name="Heading 1" xfId="158"/>
    <cellStyle name="Heading 1 2" xfId="159"/>
    <cellStyle name="Heading 2" xfId="160"/>
    <cellStyle name="Heading 2 2" xfId="161"/>
    <cellStyle name="Heading 3" xfId="162"/>
    <cellStyle name="Heading 4" xfId="163"/>
    <cellStyle name="Hyperlink" xfId="164"/>
    <cellStyle name="Input" xfId="165"/>
    <cellStyle name="Input [yellow]" xfId="33"/>
    <cellStyle name="Input [yellow] 2" xfId="166"/>
    <cellStyle name="Linked Cell" xfId="167"/>
    <cellStyle name="Millares [0]_2AV_M_M " xfId="168"/>
    <cellStyle name="Milliers [0]_Arabian Spec" xfId="169"/>
    <cellStyle name="Milliers_Arabian Spec" xfId="170"/>
    <cellStyle name="Model" xfId="34"/>
    <cellStyle name="Mon?aire [0]_Arabian Spec" xfId="171"/>
    <cellStyle name="Mon?aire_Arabian Spec" xfId="172"/>
    <cellStyle name="Moneda [0]_2AV_M_M " xfId="173"/>
    <cellStyle name="Moneda_2AV_M_M " xfId="174"/>
    <cellStyle name="Neutral" xfId="175"/>
    <cellStyle name="Normal - Style1" xfId="35"/>
    <cellStyle name="Normal - Style1 2" xfId="176"/>
    <cellStyle name="Normal_ SG&amp;A Bridge " xfId="36"/>
    <cellStyle name="Note" xfId="177"/>
    <cellStyle name="Œ…?æ맖?e [0.00]_laroux" xfId="37"/>
    <cellStyle name="Œ…?æ맖?e_laroux" xfId="38"/>
    <cellStyle name="Output" xfId="178"/>
    <cellStyle name="Percent [2]" xfId="39"/>
    <cellStyle name="subhead" xfId="40"/>
    <cellStyle name="Title" xfId="179"/>
    <cellStyle name="Total" xfId="180"/>
    <cellStyle name="Total 2" xfId="181"/>
    <cellStyle name="UM" xfId="182"/>
    <cellStyle name="Warning Text" xfId="183"/>
    <cellStyle name="강조색1 2" xfId="184"/>
    <cellStyle name="강조색1 2 2" xfId="185"/>
    <cellStyle name="강조색1 3" xfId="186"/>
    <cellStyle name="강조색2 2" xfId="187"/>
    <cellStyle name="강조색2 2 2" xfId="188"/>
    <cellStyle name="강조색2 3" xfId="189"/>
    <cellStyle name="강조색3 2" xfId="190"/>
    <cellStyle name="강조색3 2 2" xfId="191"/>
    <cellStyle name="강조색3 3" xfId="192"/>
    <cellStyle name="강조색4 2" xfId="193"/>
    <cellStyle name="강조색4 2 2" xfId="194"/>
    <cellStyle name="강조색4 3" xfId="195"/>
    <cellStyle name="강조색5 2" xfId="196"/>
    <cellStyle name="강조색5 2 2" xfId="197"/>
    <cellStyle name="강조색5 3" xfId="198"/>
    <cellStyle name="강조색6 2" xfId="199"/>
    <cellStyle name="강조색6 2 2" xfId="200"/>
    <cellStyle name="강조색6 3" xfId="201"/>
    <cellStyle name="경고문 2" xfId="202"/>
    <cellStyle name="경고문 2 2" xfId="203"/>
    <cellStyle name="경고문 3" xfId="204"/>
    <cellStyle name="계산 2" xfId="205"/>
    <cellStyle name="계산 2 2" xfId="206"/>
    <cellStyle name="계산 3" xfId="207"/>
    <cellStyle name="고정소숫점" xfId="208"/>
    <cellStyle name="고정출력1" xfId="209"/>
    <cellStyle name="고정출력2" xfId="210"/>
    <cellStyle name="咬訌裝?INCOM1" xfId="5"/>
    <cellStyle name="咬訌裝?INCOM10" xfId="6"/>
    <cellStyle name="咬訌裝?INCOM2" xfId="7"/>
    <cellStyle name="咬訌裝?INCOM3" xfId="8"/>
    <cellStyle name="咬訌裝?INCOM4" xfId="9"/>
    <cellStyle name="咬訌裝?INCOM5" xfId="10"/>
    <cellStyle name="咬訌裝?INCOM6" xfId="11"/>
    <cellStyle name="咬訌裝?INCOM7" xfId="12"/>
    <cellStyle name="咬訌裝?INCOM8" xfId="13"/>
    <cellStyle name="咬訌裝?INCOM9" xfId="14"/>
    <cellStyle name="咬訌裝?PRIB11" xfId="15"/>
    <cellStyle name="나쁨 2" xfId="211"/>
    <cellStyle name="나쁨 2 2" xfId="212"/>
    <cellStyle name="나쁨 3" xfId="213"/>
    <cellStyle name="날짜" xfId="214"/>
    <cellStyle name="달러" xfId="215"/>
    <cellStyle name="뒤에 오는 하이퍼링크_Book1" xfId="216"/>
    <cellStyle name="똿뗦먛귟 [0.00]_PRODUCT DETAIL Q1" xfId="217"/>
    <cellStyle name="똿뗦먛귟_PRODUCT DETAIL Q1" xfId="218"/>
    <cellStyle name="메모 2" xfId="219"/>
    <cellStyle name="메모 2 2" xfId="220"/>
    <cellStyle name="메모 3" xfId="221"/>
    <cellStyle name="메모 4" xfId="222"/>
    <cellStyle name="믅됞 [0.00]_PRODUCT DETAIL Q1" xfId="223"/>
    <cellStyle name="믅됞_PRODUCT DETAIL Q1" xfId="224"/>
    <cellStyle name="바탕글" xfId="225"/>
    <cellStyle name="백분율" xfId="16" builtinId="5"/>
    <cellStyle name="백분율 2" xfId="41"/>
    <cellStyle name="백분율 3" xfId="403"/>
    <cellStyle name="백분율 3 2" xfId="409"/>
    <cellStyle name="백분율 3 3" xfId="411"/>
    <cellStyle name="백분율 3 4" xfId="413"/>
    <cellStyle name="보통 2" xfId="226"/>
    <cellStyle name="보통 2 2" xfId="227"/>
    <cellStyle name="보통 3" xfId="228"/>
    <cellStyle name="본문" xfId="229"/>
    <cellStyle name="부제목" xfId="230"/>
    <cellStyle name="뷭?_BOOKSHIP" xfId="17"/>
    <cellStyle name="설명 텍스트 2" xfId="231"/>
    <cellStyle name="설명 텍스트 2 2" xfId="232"/>
    <cellStyle name="설명 텍스트 3" xfId="233"/>
    <cellStyle name="셀 확인 2" xfId="234"/>
    <cellStyle name="셀 확인 2 2" xfId="235"/>
    <cellStyle name="셀 확인 3" xfId="236"/>
    <cellStyle name="숫자(R)" xfId="237"/>
    <cellStyle name="쉼표 [0]" xfId="18" builtinId="6"/>
    <cellStyle name="쉼표 [0] 10" xfId="238"/>
    <cellStyle name="쉼표 [0] 11" xfId="402"/>
    <cellStyle name="쉼표 [0] 11 2" xfId="408"/>
    <cellStyle name="쉼표 [0] 11 3" xfId="410"/>
    <cellStyle name="쉼표 [0] 11 4" xfId="412"/>
    <cellStyle name="쉼표 [0] 2" xfId="19"/>
    <cellStyle name="쉼표 [0] 2 2" xfId="239"/>
    <cellStyle name="쉼표 [0] 2 2 2" xfId="240"/>
    <cellStyle name="쉼표 [0] 2 3" xfId="241"/>
    <cellStyle name="쉼표 [0] 2 4" xfId="404"/>
    <cellStyle name="쉼표 [0] 28" xfId="242"/>
    <cellStyle name="쉼표 [0] 3" xfId="42"/>
    <cellStyle name="쉼표 [0] 4" xfId="243"/>
    <cellStyle name="쉼표 [0] 5" xfId="244"/>
    <cellStyle name="쉼표 [0] 51" xfId="245"/>
    <cellStyle name="쉼표 [0] 6" xfId="246"/>
    <cellStyle name="쉼표 [0] 7" xfId="247"/>
    <cellStyle name="쉼표 [0] 75" xfId="248"/>
    <cellStyle name="쉼표 [0] 76" xfId="249"/>
    <cellStyle name="쉼표 [0] 78" xfId="250"/>
    <cellStyle name="쉼표 [0] 79" xfId="251"/>
    <cellStyle name="쉼표 [0] 8" xfId="252"/>
    <cellStyle name="쉼표 [0] 80" xfId="253"/>
    <cellStyle name="쉼표 [0] 81" xfId="254"/>
    <cellStyle name="쉼표 [0] 82" xfId="255"/>
    <cellStyle name="쉼표 [0] 84" xfId="256"/>
    <cellStyle name="쉼표 [0] 85" xfId="257"/>
    <cellStyle name="쉼표 [0] 9" xfId="258"/>
    <cellStyle name="스타일 1" xfId="20"/>
    <cellStyle name="스타일 1 2" xfId="259"/>
    <cellStyle name="연결된 셀 2" xfId="260"/>
    <cellStyle name="연결된 셀 2 2" xfId="261"/>
    <cellStyle name="연결된 셀 3" xfId="262"/>
    <cellStyle name="요약 2" xfId="263"/>
    <cellStyle name="요약 2 2" xfId="264"/>
    <cellStyle name="요약 3" xfId="265"/>
    <cellStyle name="입력 2" xfId="266"/>
    <cellStyle name="입력 2 2" xfId="267"/>
    <cellStyle name="입력 3" xfId="268"/>
    <cellStyle name="자리수" xfId="269"/>
    <cellStyle name="자리수0" xfId="270"/>
    <cellStyle name="작은제목" xfId="271"/>
    <cellStyle name="제목 1 2" xfId="272"/>
    <cellStyle name="제목 1 2 2" xfId="273"/>
    <cellStyle name="제목 1 3" xfId="274"/>
    <cellStyle name="제목 2 2" xfId="275"/>
    <cellStyle name="제목 2 2 2" xfId="276"/>
    <cellStyle name="제목 2 3" xfId="277"/>
    <cellStyle name="제목 3 2" xfId="278"/>
    <cellStyle name="제목 3 2 2" xfId="279"/>
    <cellStyle name="제목 3 3" xfId="280"/>
    <cellStyle name="제목 4 2" xfId="281"/>
    <cellStyle name="제목 4 2 2" xfId="282"/>
    <cellStyle name="제목 4 3" xfId="283"/>
    <cellStyle name="제목 5" xfId="284"/>
    <cellStyle name="제목 5 2" xfId="285"/>
    <cellStyle name="제목 6" xfId="286"/>
    <cellStyle name="좋음 2" xfId="287"/>
    <cellStyle name="좋음 2 2" xfId="288"/>
    <cellStyle name="좋음 3" xfId="289"/>
    <cellStyle name="출력 2" xfId="290"/>
    <cellStyle name="출력 2 2" xfId="291"/>
    <cellStyle name="출력 3" xfId="292"/>
    <cellStyle name="콤마 [0]" xfId="293"/>
    <cellStyle name="콤마_  종  합  " xfId="294"/>
    <cellStyle name="큰제목" xfId="295"/>
    <cellStyle name="큰제목 2" xfId="296"/>
    <cellStyle name="통화 [0] 2" xfId="297"/>
    <cellStyle name="퍼센트" xfId="298"/>
    <cellStyle name="표준" xfId="0" builtinId="0"/>
    <cellStyle name="표준 10" xfId="299"/>
    <cellStyle name="표준 10 2" xfId="300"/>
    <cellStyle name="표준 100" xfId="301"/>
    <cellStyle name="표준 101" xfId="302"/>
    <cellStyle name="표준 102" xfId="303"/>
    <cellStyle name="표준 103" xfId="304"/>
    <cellStyle name="표준 109" xfId="305"/>
    <cellStyle name="표준 11" xfId="306"/>
    <cellStyle name="표준 11 2" xfId="307"/>
    <cellStyle name="표준 110" xfId="308"/>
    <cellStyle name="표준 111" xfId="309"/>
    <cellStyle name="표준 12" xfId="310"/>
    <cellStyle name="표준 13" xfId="311"/>
    <cellStyle name="표준 14" xfId="312"/>
    <cellStyle name="표준 15" xfId="313"/>
    <cellStyle name="표준 16" xfId="314"/>
    <cellStyle name="표준 168" xfId="315"/>
    <cellStyle name="표준 169" xfId="316"/>
    <cellStyle name="표준 17" xfId="317"/>
    <cellStyle name="표준 170" xfId="318"/>
    <cellStyle name="표준 171" xfId="319"/>
    <cellStyle name="표준 172" xfId="320"/>
    <cellStyle name="표준 173" xfId="321"/>
    <cellStyle name="표준 175" xfId="322"/>
    <cellStyle name="표준 176" xfId="323"/>
    <cellStyle name="표준 177" xfId="324"/>
    <cellStyle name="표준 178" xfId="325"/>
    <cellStyle name="표준 179" xfId="326"/>
    <cellStyle name="표준 18" xfId="327"/>
    <cellStyle name="표준 180" xfId="328"/>
    <cellStyle name="표준 181" xfId="329"/>
    <cellStyle name="표준 182" xfId="330"/>
    <cellStyle name="표준 183" xfId="331"/>
    <cellStyle name="표준 19" xfId="332"/>
    <cellStyle name="표준 2" xfId="21"/>
    <cellStyle name="표준 2 2" xfId="333"/>
    <cellStyle name="표준 2 3" xfId="334"/>
    <cellStyle name="표준 2 4" xfId="335"/>
    <cellStyle name="표준 2 5" xfId="336"/>
    <cellStyle name="표준 2_(붙임2) 시정통계 활용도 의견조사표" xfId="337"/>
    <cellStyle name="표준 20" xfId="338"/>
    <cellStyle name="표준 21" xfId="339"/>
    <cellStyle name="표준 22" xfId="340"/>
    <cellStyle name="표준 23" xfId="341"/>
    <cellStyle name="표준 24" xfId="342"/>
    <cellStyle name="표준 25" xfId="343"/>
    <cellStyle name="표준 26" xfId="344"/>
    <cellStyle name="표준 27" xfId="345"/>
    <cellStyle name="표준 28" xfId="346"/>
    <cellStyle name="표준 29" xfId="347"/>
    <cellStyle name="표준 3" xfId="22"/>
    <cellStyle name="표준 3 2" xfId="348"/>
    <cellStyle name="표준 3 3" xfId="349"/>
    <cellStyle name="표준 3 4" xfId="350"/>
    <cellStyle name="표준 30" xfId="351"/>
    <cellStyle name="표준 31" xfId="352"/>
    <cellStyle name="표준 32" xfId="353"/>
    <cellStyle name="표준 33" xfId="354"/>
    <cellStyle name="표준 34" xfId="355"/>
    <cellStyle name="표준 35" xfId="356"/>
    <cellStyle name="표준 36" xfId="357"/>
    <cellStyle name="표준 37" xfId="358"/>
    <cellStyle name="표준 38" xfId="359"/>
    <cellStyle name="표준 39" xfId="360"/>
    <cellStyle name="표준 4" xfId="43"/>
    <cellStyle name="표준 40" xfId="361"/>
    <cellStyle name="표준 41" xfId="362"/>
    <cellStyle name="표준 42" xfId="363"/>
    <cellStyle name="표준 43" xfId="364"/>
    <cellStyle name="표준 44" xfId="365"/>
    <cellStyle name="표준 45" xfId="366"/>
    <cellStyle name="표준 46" xfId="401"/>
    <cellStyle name="표준 46 2" xfId="407"/>
    <cellStyle name="표준 46 3" xfId="405"/>
    <cellStyle name="표준 46 4" xfId="406"/>
    <cellStyle name="표준 47" xfId="367"/>
    <cellStyle name="표준 49" xfId="368"/>
    <cellStyle name="표준 5" xfId="44"/>
    <cellStyle name="표준 50" xfId="369"/>
    <cellStyle name="표준 51" xfId="370"/>
    <cellStyle name="표준 52" xfId="371"/>
    <cellStyle name="표준 53" xfId="372"/>
    <cellStyle name="표준 54" xfId="373"/>
    <cellStyle name="표준 55" xfId="374"/>
    <cellStyle name="표준 6" xfId="375"/>
    <cellStyle name="표준 6 2" xfId="376"/>
    <cellStyle name="표준 6 3" xfId="377"/>
    <cellStyle name="표준 6 4" xfId="378"/>
    <cellStyle name="표준 6 5" xfId="379"/>
    <cellStyle name="표준 7" xfId="380"/>
    <cellStyle name="표준 79" xfId="381"/>
    <cellStyle name="표준 8" xfId="382"/>
    <cellStyle name="표준 80" xfId="383"/>
    <cellStyle name="표준 87" xfId="384"/>
    <cellStyle name="표준 88" xfId="385"/>
    <cellStyle name="표준 89" xfId="386"/>
    <cellStyle name="표준 9" xfId="387"/>
    <cellStyle name="표준 90" xfId="388"/>
    <cellStyle name="표준 91" xfId="389"/>
    <cellStyle name="표준 92" xfId="390"/>
    <cellStyle name="표준 94" xfId="391"/>
    <cellStyle name="표준 95" xfId="392"/>
    <cellStyle name="표준 96" xfId="393"/>
    <cellStyle name="표준 97" xfId="394"/>
    <cellStyle name="표준 98" xfId="395"/>
    <cellStyle name="표준 99" xfId="396"/>
    <cellStyle name="하이퍼링크" xfId="45" builtinId="8"/>
    <cellStyle name="하이퍼링크 2" xfId="397"/>
    <cellStyle name="합산" xfId="398"/>
    <cellStyle name="화폐기호" xfId="399"/>
    <cellStyle name="화폐기호0" xfId="400"/>
  </cellStyles>
  <dxfs count="0"/>
  <tableStyles count="0" defaultTableStyle="TableStyleMedium9" defaultPivotStyle="PivotStyleLight16"/>
  <colors>
    <mruColors>
      <color rgb="FF0000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3080" name="Line 1"/>
        <xdr:cNvSpPr>
          <a:spLocks noChangeShapeType="1"/>
        </xdr:cNvSpPr>
      </xdr:nvSpPr>
      <xdr:spPr bwMode="auto">
        <a:xfrm>
          <a:off x="28575" y="519002"/>
          <a:ext cx="1123285" cy="15742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285750</xdr:rowOff>
    </xdr:from>
    <xdr:to>
      <xdr:col>1</xdr:col>
      <xdr:colOff>0</xdr:colOff>
      <xdr:row>4</xdr:row>
      <xdr:rowOff>171450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85750"/>
          <a:ext cx="542925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9525</xdr:colOff>
      <xdr:row>1</xdr:row>
      <xdr:rowOff>0</xdr:rowOff>
    </xdr:from>
    <xdr:to>
      <xdr:col>18</xdr:col>
      <xdr:colOff>9525</xdr:colOff>
      <xdr:row>5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1839575" y="295275"/>
          <a:ext cx="723900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285750</xdr:rowOff>
    </xdr:from>
    <xdr:to>
      <xdr:col>1</xdr:col>
      <xdr:colOff>0</xdr:colOff>
      <xdr:row>4</xdr:row>
      <xdr:rowOff>171450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0" y="285750"/>
          <a:ext cx="542925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9525</xdr:colOff>
      <xdr:row>1</xdr:row>
      <xdr:rowOff>0</xdr:rowOff>
    </xdr:from>
    <xdr:to>
      <xdr:col>18</xdr:col>
      <xdr:colOff>9525</xdr:colOff>
      <xdr:row>5</xdr:row>
      <xdr:rowOff>0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11839575" y="295275"/>
          <a:ext cx="723900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285750"/>
          <a:ext cx="857250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285750"/>
          <a:ext cx="857250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180975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47650"/>
          <a:ext cx="54292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180975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247650"/>
          <a:ext cx="54292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180975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247650"/>
          <a:ext cx="54292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180975</xdr:rowOff>
    </xdr:to>
    <xdr:sp macro="" textlink="">
      <xdr:nvSpPr>
        <xdr:cNvPr id="5" name="Line 1"/>
        <xdr:cNvSpPr>
          <a:spLocks noChangeShapeType="1"/>
        </xdr:cNvSpPr>
      </xdr:nvSpPr>
      <xdr:spPr bwMode="auto">
        <a:xfrm>
          <a:off x="0" y="247650"/>
          <a:ext cx="54292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180975</xdr:rowOff>
    </xdr:to>
    <xdr:sp macro="" textlink="">
      <xdr:nvSpPr>
        <xdr:cNvPr id="6" name="Line 3"/>
        <xdr:cNvSpPr>
          <a:spLocks noChangeShapeType="1"/>
        </xdr:cNvSpPr>
      </xdr:nvSpPr>
      <xdr:spPr bwMode="auto">
        <a:xfrm>
          <a:off x="0" y="247650"/>
          <a:ext cx="54292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0</xdr:rowOff>
    </xdr:from>
    <xdr:to>
      <xdr:col>1</xdr:col>
      <xdr:colOff>0</xdr:colOff>
      <xdr:row>5</xdr:row>
      <xdr:rowOff>180975</xdr:rowOff>
    </xdr:to>
    <xdr:sp macro="" textlink="">
      <xdr:nvSpPr>
        <xdr:cNvPr id="7" name="Line 4"/>
        <xdr:cNvSpPr>
          <a:spLocks noChangeShapeType="1"/>
        </xdr:cNvSpPr>
      </xdr:nvSpPr>
      <xdr:spPr bwMode="auto">
        <a:xfrm>
          <a:off x="0" y="247650"/>
          <a:ext cx="542925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13</xdr:row>
      <xdr:rowOff>0</xdr:rowOff>
    </xdr:from>
    <xdr:to>
      <xdr:col>8</xdr:col>
      <xdr:colOff>504825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762625" y="33813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9525" y="247650"/>
          <a:ext cx="78105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8</xdr:col>
      <xdr:colOff>409575</xdr:colOff>
      <xdr:row>13</xdr:row>
      <xdr:rowOff>0</xdr:rowOff>
    </xdr:from>
    <xdr:to>
      <xdr:col>8</xdr:col>
      <xdr:colOff>504825</xdr:colOff>
      <xdr:row>14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5762625" y="33813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9525" y="247650"/>
          <a:ext cx="781050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47650"/>
          <a:ext cx="1057275" cy="1257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javascript:flink(%22area%22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opLeftCell="A7" zoomScaleNormal="100" zoomScaleSheetLayoutView="86" workbookViewId="0">
      <selection activeCell="P20" sqref="P20"/>
    </sheetView>
  </sheetViews>
  <sheetFormatPr defaultColWidth="6.6640625" defaultRowHeight="16.5"/>
  <cols>
    <col min="1" max="1" width="13.44140625" style="57" bestFit="1" customWidth="1"/>
    <col min="2" max="2" width="9" style="57" customWidth="1"/>
    <col min="3" max="3" width="6.109375" style="57" customWidth="1"/>
    <col min="4" max="6" width="3.6640625" style="57" customWidth="1"/>
    <col min="7" max="7" width="5.44140625" style="57" customWidth="1"/>
    <col min="8" max="9" width="5.5546875" style="57" customWidth="1"/>
    <col min="10" max="11" width="6.44140625" style="57" customWidth="1"/>
    <col min="12" max="12" width="7.21875" style="57" customWidth="1"/>
    <col min="13" max="13" width="6.6640625" style="57" customWidth="1"/>
    <col min="14" max="14" width="9.33203125" style="57" customWidth="1"/>
    <col min="15" max="15" width="9.33203125" style="65" customWidth="1"/>
    <col min="16" max="16" width="5.88671875" style="57" customWidth="1"/>
    <col min="17" max="19" width="9.33203125" style="57" customWidth="1"/>
    <col min="20" max="20" width="38.6640625" style="57" customWidth="1"/>
    <col min="21" max="22" width="6.6640625" style="57"/>
    <col min="23" max="23" width="17.109375" style="57" customWidth="1"/>
    <col min="24" max="16384" width="6.6640625" style="57"/>
  </cols>
  <sheetData>
    <row r="1" spans="1:20" ht="20.25">
      <c r="A1" s="53" t="s">
        <v>169</v>
      </c>
      <c r="B1" s="54"/>
      <c r="C1" s="54"/>
      <c r="D1" s="54"/>
      <c r="E1" s="54"/>
      <c r="F1" s="54"/>
      <c r="G1" s="54"/>
      <c r="H1" s="55"/>
      <c r="I1" s="55"/>
      <c r="J1" s="54"/>
      <c r="K1" s="55"/>
      <c r="L1" s="55"/>
      <c r="M1" s="55"/>
      <c r="N1" s="55"/>
      <c r="O1" s="56"/>
      <c r="P1" s="55"/>
      <c r="Q1" s="55"/>
      <c r="R1" s="55"/>
      <c r="S1" s="55"/>
    </row>
    <row r="2" spans="1:20" ht="20.25">
      <c r="A2" s="58"/>
      <c r="B2" s="54"/>
      <c r="C2" s="54"/>
      <c r="D2" s="54"/>
      <c r="E2" s="54"/>
      <c r="F2" s="54"/>
      <c r="G2" s="54"/>
      <c r="H2" s="55"/>
      <c r="I2" s="55"/>
      <c r="J2" s="54"/>
      <c r="K2" s="55"/>
      <c r="L2" s="55"/>
      <c r="M2" s="55"/>
      <c r="N2" s="55"/>
      <c r="O2" s="56"/>
      <c r="P2" s="55"/>
      <c r="Q2" s="59"/>
      <c r="R2" s="462" t="s">
        <v>217</v>
      </c>
      <c r="S2" s="462"/>
    </row>
    <row r="3" spans="1:20" ht="51.75" customHeight="1">
      <c r="A3" s="189"/>
      <c r="B3" s="190" t="s">
        <v>0</v>
      </c>
      <c r="C3" s="189" t="s">
        <v>1</v>
      </c>
      <c r="D3" s="469"/>
      <c r="E3" s="472" t="s">
        <v>170</v>
      </c>
      <c r="F3" s="473"/>
      <c r="G3" s="463" t="s">
        <v>255</v>
      </c>
      <c r="H3" s="480"/>
      <c r="I3" s="480"/>
      <c r="J3" s="480"/>
      <c r="K3" s="481"/>
      <c r="L3" s="463" t="s">
        <v>257</v>
      </c>
      <c r="M3" s="464"/>
      <c r="N3" s="465"/>
      <c r="O3" s="464" t="s">
        <v>171</v>
      </c>
      <c r="P3" s="463" t="s">
        <v>178</v>
      </c>
      <c r="Q3" s="464"/>
      <c r="R3" s="464"/>
      <c r="S3" s="465"/>
    </row>
    <row r="4" spans="1:20" ht="29.25" customHeight="1">
      <c r="A4" s="191" t="s">
        <v>261</v>
      </c>
      <c r="B4" s="192" t="s">
        <v>218</v>
      </c>
      <c r="C4" s="191" t="s">
        <v>2</v>
      </c>
      <c r="D4" s="470"/>
      <c r="E4" s="476" t="s">
        <v>234</v>
      </c>
      <c r="F4" s="478" t="s">
        <v>235</v>
      </c>
      <c r="G4" s="193"/>
      <c r="H4" s="466" t="s">
        <v>172</v>
      </c>
      <c r="I4" s="466" t="s">
        <v>173</v>
      </c>
      <c r="J4" s="466" t="s">
        <v>174</v>
      </c>
      <c r="K4" s="467"/>
      <c r="L4" s="365"/>
      <c r="M4" s="466" t="s">
        <v>175</v>
      </c>
      <c r="N4" s="482" t="s">
        <v>176</v>
      </c>
      <c r="O4" s="474"/>
      <c r="P4" s="365"/>
      <c r="Q4" s="364" t="s">
        <v>3</v>
      </c>
      <c r="R4" s="189" t="s">
        <v>4</v>
      </c>
      <c r="S4" s="190" t="s">
        <v>5</v>
      </c>
    </row>
    <row r="5" spans="1:20" ht="43.5" customHeight="1">
      <c r="A5" s="194" t="s">
        <v>33</v>
      </c>
      <c r="B5" s="200" t="s">
        <v>219</v>
      </c>
      <c r="C5" s="368" t="s">
        <v>6</v>
      </c>
      <c r="D5" s="471"/>
      <c r="E5" s="477"/>
      <c r="F5" s="479"/>
      <c r="G5" s="367"/>
      <c r="H5" s="467"/>
      <c r="I5" s="467"/>
      <c r="J5" s="363" t="s">
        <v>177</v>
      </c>
      <c r="K5" s="363" t="s">
        <v>7</v>
      </c>
      <c r="L5" s="195"/>
      <c r="M5" s="466"/>
      <c r="N5" s="483"/>
      <c r="O5" s="475"/>
      <c r="P5" s="366"/>
      <c r="Q5" s="195" t="s">
        <v>180</v>
      </c>
      <c r="R5" s="368" t="s">
        <v>181</v>
      </c>
      <c r="S5" s="200" t="s">
        <v>179</v>
      </c>
    </row>
    <row r="6" spans="1:20" s="60" customFormat="1" ht="19.5" hidden="1" customHeight="1">
      <c r="A6" s="196">
        <v>2012</v>
      </c>
      <c r="B6" s="157">
        <v>503.8315831999999</v>
      </c>
      <c r="C6" s="157">
        <v>100.00000000000003</v>
      </c>
      <c r="D6" s="157">
        <v>1</v>
      </c>
      <c r="E6" s="157">
        <v>1</v>
      </c>
      <c r="F6" s="157">
        <v>0</v>
      </c>
      <c r="G6" s="209">
        <f t="shared" ref="G6:G9" si="0">H6+I6+J6</f>
        <v>27</v>
      </c>
      <c r="H6" s="157">
        <v>1</v>
      </c>
      <c r="I6" s="157">
        <v>6</v>
      </c>
      <c r="J6" s="157">
        <v>20</v>
      </c>
      <c r="K6" s="197">
        <v>51</v>
      </c>
      <c r="L6" s="209">
        <f t="shared" ref="L6:L9" si="1">M6+N6</f>
        <v>649</v>
      </c>
      <c r="M6" s="157">
        <v>448</v>
      </c>
      <c r="N6" s="197">
        <v>201</v>
      </c>
      <c r="O6" s="158">
        <v>3815</v>
      </c>
      <c r="P6" s="209">
        <v>4</v>
      </c>
      <c r="Q6" s="157">
        <v>0</v>
      </c>
      <c r="R6" s="157">
        <v>1</v>
      </c>
      <c r="S6" s="197">
        <v>3</v>
      </c>
    </row>
    <row r="7" spans="1:20" s="60" customFormat="1" ht="19.5" customHeight="1">
      <c r="A7" s="196">
        <v>2013</v>
      </c>
      <c r="B7" s="157">
        <v>503.8315831999999</v>
      </c>
      <c r="C7" s="157">
        <v>100.00000000000003</v>
      </c>
      <c r="D7" s="157">
        <v>1</v>
      </c>
      <c r="E7" s="157">
        <v>1</v>
      </c>
      <c r="F7" s="157">
        <v>0</v>
      </c>
      <c r="G7" s="209">
        <f t="shared" si="0"/>
        <v>27</v>
      </c>
      <c r="H7" s="157">
        <v>1</v>
      </c>
      <c r="I7" s="157">
        <v>6</v>
      </c>
      <c r="J7" s="157">
        <v>20</v>
      </c>
      <c r="K7" s="197">
        <v>51</v>
      </c>
      <c r="L7" s="209">
        <f t="shared" si="1"/>
        <v>653</v>
      </c>
      <c r="M7" s="157">
        <v>452</v>
      </c>
      <c r="N7" s="197">
        <v>201</v>
      </c>
      <c r="O7" s="158">
        <v>3852</v>
      </c>
      <c r="P7" s="209">
        <v>4</v>
      </c>
      <c r="Q7" s="157">
        <v>0</v>
      </c>
      <c r="R7" s="157">
        <v>1</v>
      </c>
      <c r="S7" s="197">
        <v>3</v>
      </c>
    </row>
    <row r="8" spans="1:20" s="61" customFormat="1" ht="19.5" customHeight="1">
      <c r="A8" s="198">
        <v>2014</v>
      </c>
      <c r="B8" s="158">
        <v>508.83688430000007</v>
      </c>
      <c r="C8" s="158">
        <v>100</v>
      </c>
      <c r="D8" s="158">
        <v>1</v>
      </c>
      <c r="E8" s="158">
        <v>1</v>
      </c>
      <c r="F8" s="158">
        <v>0</v>
      </c>
      <c r="G8" s="209">
        <f t="shared" si="0"/>
        <v>27</v>
      </c>
      <c r="H8" s="158">
        <v>1</v>
      </c>
      <c r="I8" s="158">
        <v>6</v>
      </c>
      <c r="J8" s="158">
        <v>20</v>
      </c>
      <c r="K8" s="199">
        <v>51</v>
      </c>
      <c r="L8" s="209">
        <f t="shared" si="1"/>
        <v>656</v>
      </c>
      <c r="M8" s="158">
        <v>448</v>
      </c>
      <c r="N8" s="199">
        <v>208</v>
      </c>
      <c r="O8" s="158">
        <v>4004</v>
      </c>
      <c r="P8" s="210">
        <v>4</v>
      </c>
      <c r="Q8" s="158">
        <v>0</v>
      </c>
      <c r="R8" s="158">
        <v>1</v>
      </c>
      <c r="S8" s="199">
        <v>3</v>
      </c>
    </row>
    <row r="9" spans="1:20" s="61" customFormat="1" ht="19.5" customHeight="1">
      <c r="A9" s="198">
        <v>2015</v>
      </c>
      <c r="B9" s="158">
        <v>508.88000039999997</v>
      </c>
      <c r="C9" s="158">
        <v>100</v>
      </c>
      <c r="D9" s="158">
        <v>1</v>
      </c>
      <c r="E9" s="158">
        <v>1</v>
      </c>
      <c r="F9" s="158">
        <v>0</v>
      </c>
      <c r="G9" s="209">
        <f t="shared" si="0"/>
        <v>27</v>
      </c>
      <c r="H9" s="158">
        <v>1</v>
      </c>
      <c r="I9" s="158">
        <v>6</v>
      </c>
      <c r="J9" s="158">
        <v>20</v>
      </c>
      <c r="K9" s="199">
        <v>51</v>
      </c>
      <c r="L9" s="209">
        <f t="shared" si="1"/>
        <v>659</v>
      </c>
      <c r="M9" s="158">
        <v>451</v>
      </c>
      <c r="N9" s="199">
        <v>208</v>
      </c>
      <c r="O9" s="158">
        <v>4030</v>
      </c>
      <c r="P9" s="210">
        <v>4</v>
      </c>
      <c r="Q9" s="158">
        <v>0</v>
      </c>
      <c r="R9" s="158">
        <v>1</v>
      </c>
      <c r="S9" s="199">
        <v>3</v>
      </c>
    </row>
    <row r="10" spans="1:20" s="61" customFormat="1" ht="19.5" customHeight="1">
      <c r="A10" s="198">
        <v>2016</v>
      </c>
      <c r="B10" s="158">
        <v>510.09</v>
      </c>
      <c r="C10" s="158">
        <v>100</v>
      </c>
      <c r="D10" s="158">
        <v>1</v>
      </c>
      <c r="E10" s="158">
        <v>1</v>
      </c>
      <c r="F10" s="158">
        <v>0</v>
      </c>
      <c r="G10" s="209">
        <v>27</v>
      </c>
      <c r="H10" s="158">
        <v>1</v>
      </c>
      <c r="I10" s="158">
        <v>6</v>
      </c>
      <c r="J10" s="158">
        <v>20</v>
      </c>
      <c r="K10" s="199">
        <v>51</v>
      </c>
      <c r="L10" s="209">
        <v>665</v>
      </c>
      <c r="M10" s="158">
        <v>457</v>
      </c>
      <c r="N10" s="199">
        <v>208</v>
      </c>
      <c r="O10" s="158">
        <v>4088</v>
      </c>
      <c r="P10" s="210">
        <v>4</v>
      </c>
      <c r="Q10" s="158">
        <v>0</v>
      </c>
      <c r="R10" s="158">
        <v>1</v>
      </c>
      <c r="S10" s="199">
        <v>3</v>
      </c>
    </row>
    <row r="11" spans="1:20" s="62" customFormat="1" ht="19.5" customHeight="1">
      <c r="A11" s="309">
        <v>2017</v>
      </c>
      <c r="B11" s="310">
        <v>510.54</v>
      </c>
      <c r="C11" s="311">
        <v>100</v>
      </c>
      <c r="D11" s="311">
        <v>1</v>
      </c>
      <c r="E11" s="311">
        <v>1</v>
      </c>
      <c r="F11" s="311">
        <v>0</v>
      </c>
      <c r="G11" s="312">
        <v>27</v>
      </c>
      <c r="H11" s="311">
        <v>1</v>
      </c>
      <c r="I11" s="311">
        <v>6</v>
      </c>
      <c r="J11" s="311">
        <v>20</v>
      </c>
      <c r="K11" s="313">
        <v>51</v>
      </c>
      <c r="L11" s="312">
        <v>669</v>
      </c>
      <c r="M11" s="314">
        <v>457</v>
      </c>
      <c r="N11" s="315">
        <v>212</v>
      </c>
      <c r="O11" s="314">
        <v>4129</v>
      </c>
      <c r="P11" s="312">
        <v>4</v>
      </c>
      <c r="Q11" s="314">
        <v>0</v>
      </c>
      <c r="R11" s="314">
        <v>1</v>
      </c>
      <c r="S11" s="315">
        <v>3</v>
      </c>
      <c r="T11" s="159"/>
    </row>
    <row r="12" spans="1:20" s="62" customFormat="1" ht="19.5" customHeight="1">
      <c r="A12" s="369">
        <v>2018</v>
      </c>
      <c r="B12" s="316">
        <v>510.6</v>
      </c>
      <c r="C12" s="311">
        <v>100</v>
      </c>
      <c r="D12" s="317">
        <v>1</v>
      </c>
      <c r="E12" s="317">
        <v>1</v>
      </c>
      <c r="F12" s="327">
        <v>0</v>
      </c>
      <c r="G12" s="318">
        <v>27</v>
      </c>
      <c r="H12" s="317">
        <v>1</v>
      </c>
      <c r="I12" s="317">
        <v>6</v>
      </c>
      <c r="J12" s="317">
        <v>20</v>
      </c>
      <c r="K12" s="327">
        <v>51</v>
      </c>
      <c r="L12" s="318">
        <v>669</v>
      </c>
      <c r="M12" s="318">
        <v>457</v>
      </c>
      <c r="N12" s="328">
        <v>212</v>
      </c>
      <c r="O12" s="328">
        <v>4129</v>
      </c>
      <c r="P12" s="318">
        <v>4</v>
      </c>
      <c r="Q12" s="318">
        <v>0</v>
      </c>
      <c r="R12" s="318">
        <v>1</v>
      </c>
      <c r="S12" s="328">
        <v>3</v>
      </c>
      <c r="T12" s="159"/>
    </row>
    <row r="13" spans="1:20" s="64" customFormat="1" ht="19.5" customHeight="1">
      <c r="A13" s="370">
        <v>2019</v>
      </c>
      <c r="B13" s="322">
        <v>512.04999999999984</v>
      </c>
      <c r="C13" s="371">
        <v>100</v>
      </c>
      <c r="D13" s="323">
        <v>1</v>
      </c>
      <c r="E13" s="323">
        <v>1</v>
      </c>
      <c r="F13" s="323">
        <v>0</v>
      </c>
      <c r="G13" s="247">
        <v>27</v>
      </c>
      <c r="H13" s="323">
        <v>1</v>
      </c>
      <c r="I13" s="323">
        <v>6</v>
      </c>
      <c r="J13" s="323">
        <v>20</v>
      </c>
      <c r="K13" s="324">
        <v>51</v>
      </c>
      <c r="L13" s="247">
        <v>686</v>
      </c>
      <c r="M13" s="325">
        <v>474</v>
      </c>
      <c r="N13" s="326">
        <v>212</v>
      </c>
      <c r="O13" s="325">
        <v>4241</v>
      </c>
      <c r="P13" s="247">
        <v>4</v>
      </c>
      <c r="Q13" s="325">
        <v>0</v>
      </c>
      <c r="R13" s="325">
        <v>1</v>
      </c>
      <c r="S13" s="326">
        <v>3</v>
      </c>
      <c r="T13" s="217"/>
    </row>
    <row r="14" spans="1:20" s="64" customFormat="1" ht="19.5" customHeight="1">
      <c r="A14" s="319" t="s">
        <v>8</v>
      </c>
      <c r="B14" s="230">
        <v>72.099999999999994</v>
      </c>
      <c r="C14" s="231"/>
      <c r="D14" s="232"/>
      <c r="E14" s="232"/>
      <c r="F14" s="232"/>
      <c r="G14" s="233">
        <v>1</v>
      </c>
      <c r="H14" s="232">
        <v>1</v>
      </c>
      <c r="I14" s="232"/>
      <c r="J14" s="232"/>
      <c r="K14" s="234"/>
      <c r="L14" s="235">
        <f>SUM(M14:N14)</f>
        <v>44</v>
      </c>
      <c r="M14" s="232"/>
      <c r="N14" s="234">
        <v>44</v>
      </c>
      <c r="O14" s="232">
        <v>171</v>
      </c>
      <c r="P14" s="236">
        <v>2</v>
      </c>
      <c r="Q14" s="232"/>
      <c r="R14" s="232"/>
      <c r="S14" s="234">
        <v>2</v>
      </c>
      <c r="T14" s="221"/>
    </row>
    <row r="15" spans="1:20" s="64" customFormat="1" ht="19.5" customHeight="1">
      <c r="A15" s="320" t="s">
        <v>9</v>
      </c>
      <c r="B15" s="230">
        <v>60.6</v>
      </c>
      <c r="C15" s="231"/>
      <c r="D15" s="237"/>
      <c r="E15" s="237"/>
      <c r="F15" s="237"/>
      <c r="G15" s="233">
        <v>1</v>
      </c>
      <c r="H15" s="237"/>
      <c r="I15" s="237">
        <v>1</v>
      </c>
      <c r="J15" s="237"/>
      <c r="K15" s="238"/>
      <c r="L15" s="235">
        <f t="shared" ref="L15:L40" si="2">SUM(M15:N15)</f>
        <v>46</v>
      </c>
      <c r="M15" s="232"/>
      <c r="N15" s="234">
        <v>46</v>
      </c>
      <c r="O15" s="232">
        <v>221</v>
      </c>
      <c r="P15" s="239"/>
      <c r="Q15" s="237"/>
      <c r="R15" s="237"/>
      <c r="S15" s="238"/>
      <c r="T15" s="63"/>
    </row>
    <row r="16" spans="1:20" s="64" customFormat="1" ht="19.5" customHeight="1">
      <c r="A16" s="320" t="s">
        <v>10</v>
      </c>
      <c r="B16" s="230">
        <v>49.9</v>
      </c>
      <c r="C16" s="231"/>
      <c r="D16" s="237"/>
      <c r="E16" s="237"/>
      <c r="F16" s="237"/>
      <c r="G16" s="233">
        <v>1</v>
      </c>
      <c r="H16" s="237"/>
      <c r="I16" s="237">
        <v>1</v>
      </c>
      <c r="J16" s="237"/>
      <c r="K16" s="238"/>
      <c r="L16" s="235">
        <f t="shared" si="2"/>
        <v>37</v>
      </c>
      <c r="M16" s="232"/>
      <c r="N16" s="234">
        <v>37</v>
      </c>
      <c r="O16" s="232">
        <v>91</v>
      </c>
      <c r="P16" s="239"/>
      <c r="Q16" s="237"/>
      <c r="R16" s="237"/>
      <c r="S16" s="238"/>
      <c r="T16" s="63"/>
    </row>
    <row r="17" spans="1:20" s="64" customFormat="1" ht="19.5" customHeight="1">
      <c r="A17" s="320" t="s">
        <v>11</v>
      </c>
      <c r="B17" s="230">
        <v>70.099999999999994</v>
      </c>
      <c r="C17" s="231"/>
      <c r="D17" s="237"/>
      <c r="E17" s="237"/>
      <c r="F17" s="237"/>
      <c r="G17" s="233">
        <v>1</v>
      </c>
      <c r="H17" s="237"/>
      <c r="I17" s="237">
        <v>1</v>
      </c>
      <c r="J17" s="237"/>
      <c r="K17" s="238"/>
      <c r="L17" s="235">
        <f t="shared" si="2"/>
        <v>31</v>
      </c>
      <c r="M17" s="232"/>
      <c r="N17" s="234">
        <v>31</v>
      </c>
      <c r="O17" s="232">
        <v>88</v>
      </c>
      <c r="P17" s="239"/>
      <c r="Q17" s="237"/>
      <c r="R17" s="237"/>
      <c r="S17" s="238"/>
      <c r="T17" s="63"/>
    </row>
    <row r="18" spans="1:20" s="64" customFormat="1" ht="19.5" customHeight="1">
      <c r="A18" s="320" t="s">
        <v>12</v>
      </c>
      <c r="B18" s="230">
        <v>42.6</v>
      </c>
      <c r="C18" s="231"/>
      <c r="D18" s="237"/>
      <c r="E18" s="237"/>
      <c r="F18" s="237"/>
      <c r="G18" s="233">
        <v>1</v>
      </c>
      <c r="H18" s="237"/>
      <c r="I18" s="237">
        <v>1</v>
      </c>
      <c r="J18" s="237"/>
      <c r="K18" s="238"/>
      <c r="L18" s="235">
        <f t="shared" si="2"/>
        <v>24</v>
      </c>
      <c r="M18" s="232"/>
      <c r="N18" s="234">
        <v>24</v>
      </c>
      <c r="O18" s="232">
        <v>118</v>
      </c>
      <c r="P18" s="239"/>
      <c r="Q18" s="237"/>
      <c r="R18" s="237"/>
      <c r="S18" s="238"/>
      <c r="T18" s="63"/>
    </row>
    <row r="19" spans="1:20" s="64" customFormat="1" ht="19.5" customHeight="1">
      <c r="A19" s="320" t="s">
        <v>13</v>
      </c>
      <c r="B19" s="230">
        <v>26.3</v>
      </c>
      <c r="C19" s="231"/>
      <c r="D19" s="237"/>
      <c r="E19" s="237"/>
      <c r="F19" s="237"/>
      <c r="G19" s="233">
        <v>1</v>
      </c>
      <c r="H19" s="237"/>
      <c r="I19" s="237">
        <v>1</v>
      </c>
      <c r="J19" s="237"/>
      <c r="K19" s="238"/>
      <c r="L19" s="235">
        <f t="shared" si="2"/>
        <v>20</v>
      </c>
      <c r="M19" s="232"/>
      <c r="N19" s="234">
        <v>20</v>
      </c>
      <c r="O19" s="232">
        <v>72</v>
      </c>
      <c r="P19" s="239">
        <v>1</v>
      </c>
      <c r="Q19" s="237"/>
      <c r="R19" s="237"/>
      <c r="S19" s="238">
        <v>1</v>
      </c>
      <c r="T19" s="63"/>
    </row>
    <row r="20" spans="1:20" s="64" customFormat="1" ht="19.5" customHeight="1">
      <c r="A20" s="320" t="s">
        <v>14</v>
      </c>
      <c r="B20" s="230">
        <v>27.6</v>
      </c>
      <c r="C20" s="231"/>
      <c r="D20" s="237"/>
      <c r="E20" s="237"/>
      <c r="F20" s="237"/>
      <c r="G20" s="233">
        <v>1</v>
      </c>
      <c r="H20" s="237"/>
      <c r="I20" s="237">
        <v>1</v>
      </c>
      <c r="J20" s="237"/>
      <c r="K20" s="238"/>
      <c r="L20" s="235">
        <f t="shared" si="2"/>
        <v>10</v>
      </c>
      <c r="M20" s="232"/>
      <c r="N20" s="234">
        <v>10</v>
      </c>
      <c r="O20" s="232">
        <v>80</v>
      </c>
      <c r="P20" s="239"/>
      <c r="Q20" s="237"/>
      <c r="R20" s="237"/>
      <c r="S20" s="238"/>
      <c r="T20" s="63"/>
    </row>
    <row r="21" spans="1:20" s="64" customFormat="1" ht="19.5" customHeight="1">
      <c r="A21" s="320" t="s">
        <v>15</v>
      </c>
      <c r="B21" s="230">
        <v>0.9</v>
      </c>
      <c r="C21" s="231"/>
      <c r="D21" s="237"/>
      <c r="E21" s="237"/>
      <c r="F21" s="237"/>
      <c r="G21" s="233">
        <v>1</v>
      </c>
      <c r="H21" s="237"/>
      <c r="I21" s="237"/>
      <c r="J21" s="240">
        <v>1</v>
      </c>
      <c r="K21" s="234">
        <v>3</v>
      </c>
      <c r="L21" s="235">
        <f t="shared" si="2"/>
        <v>17</v>
      </c>
      <c r="M21" s="232">
        <v>17</v>
      </c>
      <c r="N21" s="234"/>
      <c r="O21" s="232">
        <v>140</v>
      </c>
      <c r="P21" s="239"/>
      <c r="Q21" s="232"/>
      <c r="R21" s="237"/>
      <c r="S21" s="238"/>
      <c r="T21" s="63"/>
    </row>
    <row r="22" spans="1:20" s="64" customFormat="1" ht="19.5" customHeight="1">
      <c r="A22" s="320" t="s">
        <v>16</v>
      </c>
      <c r="B22" s="230">
        <v>0.9</v>
      </c>
      <c r="C22" s="231"/>
      <c r="D22" s="237"/>
      <c r="E22" s="237"/>
      <c r="F22" s="237"/>
      <c r="G22" s="233">
        <v>1</v>
      </c>
      <c r="H22" s="237"/>
      <c r="I22" s="237"/>
      <c r="J22" s="240">
        <v>1</v>
      </c>
      <c r="K22" s="238">
        <v>2</v>
      </c>
      <c r="L22" s="235">
        <f t="shared" si="2"/>
        <v>11</v>
      </c>
      <c r="M22" s="232">
        <v>11</v>
      </c>
      <c r="N22" s="234"/>
      <c r="O22" s="232">
        <v>89</v>
      </c>
      <c r="P22" s="239"/>
      <c r="Q22" s="237"/>
      <c r="R22" s="237"/>
      <c r="S22" s="238"/>
      <c r="T22" s="63"/>
    </row>
    <row r="23" spans="1:20" s="64" customFormat="1" ht="19.5" customHeight="1">
      <c r="A23" s="320" t="s">
        <v>17</v>
      </c>
      <c r="B23" s="230">
        <v>0.5</v>
      </c>
      <c r="C23" s="231"/>
      <c r="D23" s="237"/>
      <c r="E23" s="237"/>
      <c r="F23" s="237"/>
      <c r="G23" s="233">
        <v>1</v>
      </c>
      <c r="H23" s="232"/>
      <c r="I23" s="237"/>
      <c r="J23" s="240">
        <v>1</v>
      </c>
      <c r="K23" s="234">
        <v>3</v>
      </c>
      <c r="L23" s="235">
        <f t="shared" si="2"/>
        <v>14</v>
      </c>
      <c r="M23" s="232">
        <v>14</v>
      </c>
      <c r="N23" s="234"/>
      <c r="O23" s="232">
        <v>132</v>
      </c>
      <c r="P23" s="239"/>
      <c r="Q23" s="232"/>
      <c r="R23" s="237"/>
      <c r="S23" s="238"/>
      <c r="T23" s="63"/>
    </row>
    <row r="24" spans="1:20" s="64" customFormat="1" ht="19.5" customHeight="1">
      <c r="A24" s="320" t="s">
        <v>213</v>
      </c>
      <c r="B24" s="230">
        <v>1.3</v>
      </c>
      <c r="C24" s="231"/>
      <c r="D24" s="237"/>
      <c r="E24" s="237"/>
      <c r="F24" s="237"/>
      <c r="G24" s="233">
        <v>1</v>
      </c>
      <c r="H24" s="232"/>
      <c r="I24" s="237"/>
      <c r="J24" s="240">
        <v>1</v>
      </c>
      <c r="K24" s="234">
        <v>3</v>
      </c>
      <c r="L24" s="235">
        <f t="shared" si="2"/>
        <v>16</v>
      </c>
      <c r="M24" s="232">
        <v>16</v>
      </c>
      <c r="N24" s="234"/>
      <c r="O24" s="232">
        <v>102</v>
      </c>
      <c r="P24" s="239"/>
      <c r="Q24" s="232"/>
      <c r="R24" s="232"/>
      <c r="S24" s="238"/>
      <c r="T24" s="63"/>
    </row>
    <row r="25" spans="1:20" s="64" customFormat="1" ht="19.5" customHeight="1">
      <c r="A25" s="320" t="s">
        <v>18</v>
      </c>
      <c r="B25" s="230">
        <v>3.4</v>
      </c>
      <c r="C25" s="231"/>
      <c r="D25" s="237"/>
      <c r="E25" s="237"/>
      <c r="F25" s="237"/>
      <c r="G25" s="233">
        <v>1</v>
      </c>
      <c r="H25" s="237"/>
      <c r="I25" s="232"/>
      <c r="J25" s="240">
        <v>1</v>
      </c>
      <c r="K25" s="238">
        <v>2</v>
      </c>
      <c r="L25" s="235">
        <f t="shared" si="2"/>
        <v>15</v>
      </c>
      <c r="M25" s="232">
        <v>15</v>
      </c>
      <c r="N25" s="234"/>
      <c r="O25" s="232">
        <v>115</v>
      </c>
      <c r="P25" s="239"/>
      <c r="Q25" s="237"/>
      <c r="R25" s="237"/>
      <c r="S25" s="238"/>
      <c r="T25" s="63"/>
    </row>
    <row r="26" spans="1:20" s="64" customFormat="1" ht="19.5" customHeight="1">
      <c r="A26" s="320" t="s">
        <v>19</v>
      </c>
      <c r="B26" s="230">
        <v>0.7</v>
      </c>
      <c r="C26" s="231"/>
      <c r="D26" s="237"/>
      <c r="E26" s="237"/>
      <c r="F26" s="237"/>
      <c r="G26" s="233">
        <v>1</v>
      </c>
      <c r="H26" s="237"/>
      <c r="I26" s="232"/>
      <c r="J26" s="240">
        <v>1</v>
      </c>
      <c r="K26" s="238">
        <v>2</v>
      </c>
      <c r="L26" s="235">
        <f t="shared" si="2"/>
        <v>10</v>
      </c>
      <c r="M26" s="232">
        <v>10</v>
      </c>
      <c r="N26" s="234"/>
      <c r="O26" s="232">
        <v>87</v>
      </c>
      <c r="P26" s="239"/>
      <c r="Q26" s="237"/>
      <c r="R26" s="237"/>
      <c r="S26" s="238"/>
      <c r="T26" s="63"/>
    </row>
    <row r="27" spans="1:20" s="64" customFormat="1" ht="19.5" customHeight="1">
      <c r="A27" s="320" t="s">
        <v>20</v>
      </c>
      <c r="B27" s="230">
        <v>1.61</v>
      </c>
      <c r="C27" s="231"/>
      <c r="D27" s="237"/>
      <c r="E27" s="237"/>
      <c r="F27" s="237"/>
      <c r="G27" s="233">
        <v>1</v>
      </c>
      <c r="H27" s="237"/>
      <c r="I27" s="237"/>
      <c r="J27" s="240">
        <v>1</v>
      </c>
      <c r="K27" s="238">
        <v>2</v>
      </c>
      <c r="L27" s="235">
        <f t="shared" si="2"/>
        <v>15</v>
      </c>
      <c r="M27" s="232">
        <v>15</v>
      </c>
      <c r="N27" s="234"/>
      <c r="O27" s="232">
        <v>144</v>
      </c>
      <c r="P27" s="239"/>
      <c r="Q27" s="237"/>
      <c r="R27" s="237"/>
      <c r="S27" s="238"/>
      <c r="T27" s="63"/>
    </row>
    <row r="28" spans="1:20" s="64" customFormat="1" ht="19.5" customHeight="1">
      <c r="A28" s="320" t="s">
        <v>21</v>
      </c>
      <c r="B28" s="230">
        <v>1.53</v>
      </c>
      <c r="C28" s="231"/>
      <c r="D28" s="237"/>
      <c r="E28" s="237"/>
      <c r="F28" s="237"/>
      <c r="G28" s="233">
        <v>1</v>
      </c>
      <c r="H28" s="237"/>
      <c r="I28" s="237"/>
      <c r="J28" s="240">
        <v>1</v>
      </c>
      <c r="K28" s="238">
        <v>1</v>
      </c>
      <c r="L28" s="235">
        <f t="shared" si="2"/>
        <v>27</v>
      </c>
      <c r="M28" s="232">
        <v>27</v>
      </c>
      <c r="N28" s="234"/>
      <c r="O28" s="232">
        <v>173</v>
      </c>
      <c r="P28" s="239"/>
      <c r="Q28" s="237"/>
      <c r="R28" s="237"/>
      <c r="S28" s="238"/>
      <c r="T28" s="63"/>
    </row>
    <row r="29" spans="1:20" s="64" customFormat="1" ht="19.5" customHeight="1">
      <c r="A29" s="320" t="s">
        <v>22</v>
      </c>
      <c r="B29" s="230">
        <v>6.79</v>
      </c>
      <c r="C29" s="231"/>
      <c r="D29" s="237"/>
      <c r="E29" s="237"/>
      <c r="F29" s="237"/>
      <c r="G29" s="233">
        <v>1</v>
      </c>
      <c r="H29" s="237"/>
      <c r="I29" s="237"/>
      <c r="J29" s="240">
        <v>1</v>
      </c>
      <c r="K29" s="238">
        <v>2</v>
      </c>
      <c r="L29" s="235">
        <f t="shared" si="2"/>
        <v>16</v>
      </c>
      <c r="M29" s="232">
        <v>16</v>
      </c>
      <c r="N29" s="234"/>
      <c r="O29" s="232">
        <v>103</v>
      </c>
      <c r="P29" s="239"/>
      <c r="Q29" s="237"/>
      <c r="R29" s="237"/>
      <c r="S29" s="238"/>
      <c r="T29" s="63"/>
    </row>
    <row r="30" spans="1:20" s="64" customFormat="1" ht="19.5" customHeight="1">
      <c r="A30" s="320" t="s">
        <v>23</v>
      </c>
      <c r="B30" s="230">
        <v>2.58</v>
      </c>
      <c r="C30" s="231"/>
      <c r="D30" s="237"/>
      <c r="E30" s="237"/>
      <c r="F30" s="237"/>
      <c r="G30" s="233">
        <v>1</v>
      </c>
      <c r="H30" s="237"/>
      <c r="I30" s="237"/>
      <c r="J30" s="240">
        <v>1</v>
      </c>
      <c r="K30" s="238">
        <v>1</v>
      </c>
      <c r="L30" s="235">
        <f t="shared" si="2"/>
        <v>31</v>
      </c>
      <c r="M30" s="232">
        <v>31</v>
      </c>
      <c r="N30" s="234"/>
      <c r="O30" s="232">
        <v>263</v>
      </c>
      <c r="P30" s="239">
        <v>1</v>
      </c>
      <c r="Q30" s="237"/>
      <c r="R30" s="237">
        <v>1</v>
      </c>
      <c r="S30" s="238"/>
      <c r="T30" s="63"/>
    </row>
    <row r="31" spans="1:20" s="64" customFormat="1" ht="19.5" customHeight="1">
      <c r="A31" s="320" t="s">
        <v>24</v>
      </c>
      <c r="B31" s="230">
        <v>2.2400000000000002</v>
      </c>
      <c r="C31" s="231"/>
      <c r="D31" s="237"/>
      <c r="E31" s="237"/>
      <c r="F31" s="237"/>
      <c r="G31" s="233">
        <v>1</v>
      </c>
      <c r="H31" s="237"/>
      <c r="I31" s="237"/>
      <c r="J31" s="240">
        <v>1</v>
      </c>
      <c r="K31" s="238">
        <v>1</v>
      </c>
      <c r="L31" s="235">
        <f t="shared" si="2"/>
        <v>34</v>
      </c>
      <c r="M31" s="232">
        <v>34</v>
      </c>
      <c r="N31" s="234"/>
      <c r="O31" s="232">
        <v>276</v>
      </c>
      <c r="P31" s="239"/>
      <c r="Q31" s="237"/>
      <c r="R31" s="237"/>
      <c r="S31" s="238"/>
      <c r="T31" s="63"/>
    </row>
    <row r="32" spans="1:20" s="64" customFormat="1" ht="19.5" customHeight="1">
      <c r="A32" s="320" t="s">
        <v>25</v>
      </c>
      <c r="B32" s="230">
        <v>3.09</v>
      </c>
      <c r="C32" s="231"/>
      <c r="D32" s="237"/>
      <c r="E32" s="237"/>
      <c r="F32" s="237"/>
      <c r="G32" s="233">
        <v>1</v>
      </c>
      <c r="H32" s="232"/>
      <c r="I32" s="232"/>
      <c r="J32" s="240">
        <v>1</v>
      </c>
      <c r="K32" s="234">
        <v>1</v>
      </c>
      <c r="L32" s="235">
        <f t="shared" si="2"/>
        <v>20</v>
      </c>
      <c r="M32" s="232">
        <v>20</v>
      </c>
      <c r="N32" s="234"/>
      <c r="O32" s="232">
        <v>146</v>
      </c>
      <c r="P32" s="239"/>
      <c r="Q32" s="232"/>
      <c r="R32" s="237"/>
      <c r="S32" s="238"/>
      <c r="T32" s="63"/>
    </row>
    <row r="33" spans="1:20" s="64" customFormat="1" ht="19.5" customHeight="1">
      <c r="A33" s="320" t="s">
        <v>26</v>
      </c>
      <c r="B33" s="230">
        <v>4.08</v>
      </c>
      <c r="C33" s="231"/>
      <c r="D33" s="237"/>
      <c r="E33" s="237"/>
      <c r="F33" s="237"/>
      <c r="G33" s="233">
        <v>1</v>
      </c>
      <c r="H33" s="237"/>
      <c r="I33" s="232"/>
      <c r="J33" s="240">
        <v>1</v>
      </c>
      <c r="K33" s="238">
        <v>1</v>
      </c>
      <c r="L33" s="235">
        <f t="shared" si="2"/>
        <v>18</v>
      </c>
      <c r="M33" s="232">
        <v>18</v>
      </c>
      <c r="N33" s="234"/>
      <c r="O33" s="232">
        <v>126</v>
      </c>
      <c r="P33" s="239"/>
      <c r="Q33" s="237"/>
      <c r="R33" s="237"/>
      <c r="S33" s="238"/>
      <c r="T33" s="63"/>
    </row>
    <row r="34" spans="1:20" s="64" customFormat="1" ht="19.5" customHeight="1">
      <c r="A34" s="320" t="s">
        <v>27</v>
      </c>
      <c r="B34" s="230">
        <v>15.96</v>
      </c>
      <c r="C34" s="231"/>
      <c r="D34" s="237"/>
      <c r="E34" s="237"/>
      <c r="F34" s="237"/>
      <c r="G34" s="233">
        <v>1</v>
      </c>
      <c r="H34" s="237"/>
      <c r="I34" s="237"/>
      <c r="J34" s="240">
        <v>1</v>
      </c>
      <c r="K34" s="238">
        <v>3</v>
      </c>
      <c r="L34" s="235">
        <f t="shared" si="2"/>
        <v>20</v>
      </c>
      <c r="M34" s="232">
        <v>20</v>
      </c>
      <c r="N34" s="234"/>
      <c r="O34" s="232">
        <v>157</v>
      </c>
      <c r="P34" s="239"/>
      <c r="Q34" s="237"/>
      <c r="R34" s="237"/>
      <c r="S34" s="238"/>
      <c r="T34" s="63"/>
    </row>
    <row r="35" spans="1:20" s="64" customFormat="1" ht="19.5" customHeight="1">
      <c r="A35" s="320" t="s">
        <v>28</v>
      </c>
      <c r="B35" s="230">
        <v>7.17</v>
      </c>
      <c r="C35" s="231"/>
      <c r="D35" s="237">
        <v>1</v>
      </c>
      <c r="E35" s="237">
        <v>1</v>
      </c>
      <c r="F35" s="237"/>
      <c r="G35" s="233">
        <v>1</v>
      </c>
      <c r="H35" s="237"/>
      <c r="I35" s="237"/>
      <c r="J35" s="240">
        <v>1</v>
      </c>
      <c r="K35" s="238">
        <v>4</v>
      </c>
      <c r="L35" s="235">
        <f t="shared" si="2"/>
        <v>69</v>
      </c>
      <c r="M35" s="232">
        <v>69</v>
      </c>
      <c r="N35" s="234"/>
      <c r="O35" s="232">
        <v>419</v>
      </c>
      <c r="P35" s="236"/>
      <c r="Q35" s="232"/>
      <c r="R35" s="232"/>
      <c r="S35" s="238"/>
      <c r="T35" s="63"/>
    </row>
    <row r="36" spans="1:20" s="64" customFormat="1" ht="19.5" customHeight="1">
      <c r="A36" s="320" t="s">
        <v>29</v>
      </c>
      <c r="B36" s="230">
        <v>6.7</v>
      </c>
      <c r="C36" s="231"/>
      <c r="D36" s="237"/>
      <c r="E36" s="237"/>
      <c r="F36" s="237"/>
      <c r="G36" s="233">
        <v>1</v>
      </c>
      <c r="H36" s="237"/>
      <c r="I36" s="237"/>
      <c r="J36" s="240">
        <v>1</v>
      </c>
      <c r="K36" s="238">
        <v>3</v>
      </c>
      <c r="L36" s="235">
        <f t="shared" si="2"/>
        <v>66</v>
      </c>
      <c r="M36" s="232">
        <v>66</v>
      </c>
      <c r="N36" s="234"/>
      <c r="O36" s="232">
        <v>499</v>
      </c>
      <c r="P36" s="236"/>
      <c r="Q36" s="232"/>
      <c r="R36" s="232"/>
      <c r="S36" s="238"/>
      <c r="T36" s="63"/>
    </row>
    <row r="37" spans="1:20" s="64" customFormat="1" ht="19.5" customHeight="1">
      <c r="A37" s="320" t="s">
        <v>30</v>
      </c>
      <c r="B37" s="230">
        <v>7.53</v>
      </c>
      <c r="C37" s="231"/>
      <c r="D37" s="237"/>
      <c r="E37" s="237"/>
      <c r="F37" s="237"/>
      <c r="G37" s="233">
        <v>1</v>
      </c>
      <c r="H37" s="237"/>
      <c r="I37" s="237"/>
      <c r="J37" s="240">
        <v>1</v>
      </c>
      <c r="K37" s="238">
        <v>3</v>
      </c>
      <c r="L37" s="235">
        <f t="shared" si="2"/>
        <v>38</v>
      </c>
      <c r="M37" s="232">
        <v>38</v>
      </c>
      <c r="N37" s="234"/>
      <c r="O37" s="232">
        <v>285</v>
      </c>
      <c r="P37" s="236"/>
      <c r="Q37" s="232"/>
      <c r="R37" s="232"/>
      <c r="S37" s="238"/>
      <c r="T37" s="63"/>
    </row>
    <row r="38" spans="1:20" s="64" customFormat="1" ht="19.5" customHeight="1">
      <c r="A38" s="320" t="s">
        <v>31</v>
      </c>
      <c r="B38" s="230">
        <v>11.53</v>
      </c>
      <c r="C38" s="231"/>
      <c r="D38" s="237"/>
      <c r="E38" s="237"/>
      <c r="F38" s="237"/>
      <c r="G38" s="233">
        <v>1</v>
      </c>
      <c r="H38" s="237"/>
      <c r="I38" s="237"/>
      <c r="J38" s="240">
        <v>1</v>
      </c>
      <c r="K38" s="238">
        <v>3</v>
      </c>
      <c r="L38" s="235">
        <f t="shared" si="2"/>
        <v>19</v>
      </c>
      <c r="M38" s="232">
        <v>19</v>
      </c>
      <c r="N38" s="234"/>
      <c r="O38" s="232">
        <v>99</v>
      </c>
      <c r="P38" s="236"/>
      <c r="Q38" s="232"/>
      <c r="R38" s="232"/>
      <c r="S38" s="238"/>
      <c r="T38" s="63"/>
    </row>
    <row r="39" spans="1:20" s="64" customFormat="1" ht="19.5" customHeight="1">
      <c r="A39" s="320" t="s">
        <v>32</v>
      </c>
      <c r="B39" s="230">
        <v>72.8</v>
      </c>
      <c r="C39" s="231"/>
      <c r="D39" s="237"/>
      <c r="E39" s="237"/>
      <c r="F39" s="237"/>
      <c r="G39" s="233">
        <v>1</v>
      </c>
      <c r="H39" s="237"/>
      <c r="I39" s="237"/>
      <c r="J39" s="240">
        <v>1</v>
      </c>
      <c r="K39" s="238">
        <v>10</v>
      </c>
      <c r="L39" s="235">
        <f t="shared" si="2"/>
        <v>12</v>
      </c>
      <c r="M39" s="232">
        <v>12</v>
      </c>
      <c r="N39" s="234"/>
      <c r="O39" s="232">
        <v>33</v>
      </c>
      <c r="P39" s="236"/>
      <c r="Q39" s="232"/>
      <c r="R39" s="232"/>
      <c r="S39" s="238"/>
      <c r="T39" s="63"/>
    </row>
    <row r="40" spans="1:20" ht="19.5" customHeight="1">
      <c r="A40" s="321" t="s">
        <v>212</v>
      </c>
      <c r="B40" s="241">
        <v>11.54</v>
      </c>
      <c r="C40" s="242"/>
      <c r="D40" s="243"/>
      <c r="E40" s="243"/>
      <c r="F40" s="243"/>
      <c r="G40" s="372">
        <v>1</v>
      </c>
      <c r="H40" s="243"/>
      <c r="I40" s="244"/>
      <c r="J40" s="245">
        <v>1</v>
      </c>
      <c r="K40" s="246">
        <v>1</v>
      </c>
      <c r="L40" s="247">
        <f t="shared" si="2"/>
        <v>6</v>
      </c>
      <c r="M40" s="244">
        <v>6</v>
      </c>
      <c r="N40" s="248"/>
      <c r="O40" s="244">
        <v>12</v>
      </c>
      <c r="P40" s="249"/>
      <c r="Q40" s="244"/>
      <c r="R40" s="244"/>
      <c r="S40" s="246"/>
    </row>
    <row r="41" spans="1:20" s="71" customFormat="1">
      <c r="A41" s="468" t="s">
        <v>214</v>
      </c>
      <c r="B41" s="468"/>
      <c r="C41" s="468"/>
      <c r="D41" s="468"/>
      <c r="E41" s="468"/>
      <c r="F41" s="468"/>
      <c r="G41" s="201"/>
      <c r="H41" s="202"/>
      <c r="I41" s="202"/>
      <c r="J41" s="202"/>
      <c r="K41" s="202"/>
      <c r="L41" s="202"/>
      <c r="M41" s="202"/>
      <c r="N41" s="202"/>
      <c r="O41" s="203"/>
      <c r="P41" s="201"/>
      <c r="Q41" s="201"/>
      <c r="R41" s="201"/>
      <c r="S41" s="201"/>
    </row>
    <row r="42" spans="1:20">
      <c r="A42" s="204" t="s">
        <v>256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5"/>
      <c r="P42" s="204"/>
      <c r="Q42" s="204"/>
      <c r="R42" s="204"/>
      <c r="S42" s="204"/>
    </row>
    <row r="43" spans="1:20">
      <c r="A43" s="206"/>
      <c r="B43" s="206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8"/>
      <c r="P43" s="207"/>
      <c r="Q43" s="207"/>
      <c r="R43" s="207"/>
      <c r="S43" s="207"/>
    </row>
    <row r="44" spans="1:20">
      <c r="A44" s="162"/>
      <c r="B44" s="162"/>
      <c r="C44" s="161"/>
    </row>
    <row r="45" spans="1:20">
      <c r="A45" s="162"/>
      <c r="B45" s="162"/>
      <c r="C45" s="163"/>
    </row>
  </sheetData>
  <mergeCells count="15">
    <mergeCell ref="R2:S2"/>
    <mergeCell ref="P3:S3"/>
    <mergeCell ref="J4:K4"/>
    <mergeCell ref="A41:F41"/>
    <mergeCell ref="D3:D5"/>
    <mergeCell ref="E3:F3"/>
    <mergeCell ref="O3:O5"/>
    <mergeCell ref="M4:M5"/>
    <mergeCell ref="E4:E5"/>
    <mergeCell ref="F4:F5"/>
    <mergeCell ref="H4:H5"/>
    <mergeCell ref="I4:I5"/>
    <mergeCell ref="G3:K3"/>
    <mergeCell ref="L3:N3"/>
    <mergeCell ref="N4:N5"/>
  </mergeCells>
  <phoneticPr fontId="4" type="noConversion"/>
  <printOptions horizontalCentered="1"/>
  <pageMargins left="0.47244094488188981" right="0.23622047244094491" top="0.39370078740157483" bottom="0.23622047244094491" header="0.19685039370078741" footer="0"/>
  <pageSetup paperSize="9" scale="5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6"/>
  <sheetViews>
    <sheetView topLeftCell="D1" zoomScale="90" zoomScaleNormal="90" zoomScaleSheetLayoutView="85" workbookViewId="0">
      <selection activeCell="P34" sqref="E34:P34"/>
    </sheetView>
  </sheetViews>
  <sheetFormatPr defaultRowHeight="16.5"/>
  <cols>
    <col min="1" max="1" width="8.33203125" style="10" customWidth="1"/>
    <col min="2" max="2" width="12.6640625" style="52" bestFit="1" customWidth="1"/>
    <col min="3" max="3" width="11" style="10" customWidth="1"/>
    <col min="4" max="4" width="11.6640625" style="10" bestFit="1" customWidth="1"/>
    <col min="5" max="5" width="9.5546875" style="10" customWidth="1"/>
    <col min="6" max="6" width="10.6640625" style="10" bestFit="1" customWidth="1"/>
    <col min="7" max="7" width="12.6640625" style="10" bestFit="1" customWidth="1"/>
    <col min="8" max="8" width="8.5546875" style="51" customWidth="1"/>
    <col min="9" max="9" width="7.6640625" style="10" customWidth="1"/>
    <col min="10" max="10" width="11.6640625" style="10" bestFit="1" customWidth="1"/>
    <col min="11" max="11" width="10.88671875" style="10" customWidth="1"/>
    <col min="12" max="12" width="10.109375" style="10" customWidth="1"/>
    <col min="13" max="14" width="9.109375" style="10" bestFit="1" customWidth="1"/>
    <col min="15" max="15" width="10.21875" style="10" customWidth="1"/>
    <col min="16" max="16" width="11.6640625" style="10" bestFit="1" customWidth="1"/>
    <col min="17" max="17" width="10.6640625" style="10" bestFit="1" customWidth="1"/>
    <col min="18" max="18" width="8.44140625" style="10" customWidth="1"/>
    <col min="19" max="25" width="10" style="10" customWidth="1"/>
    <col min="26" max="31" width="12" style="10" customWidth="1"/>
    <col min="32" max="32" width="8.88671875" style="10" hidden="1" customWidth="1"/>
    <col min="33" max="33" width="33.77734375" style="10" customWidth="1"/>
    <col min="34" max="256" width="8.88671875" style="10"/>
    <col min="257" max="257" width="6.33203125" style="10" customWidth="1"/>
    <col min="258" max="258" width="8.109375" style="10" customWidth="1"/>
    <col min="259" max="259" width="9.44140625" style="10" customWidth="1"/>
    <col min="260" max="260" width="10.44140625" style="10" bestFit="1" customWidth="1"/>
    <col min="261" max="261" width="8.5546875" style="10" bestFit="1" customWidth="1"/>
    <col min="262" max="262" width="8.109375" style="10" customWidth="1"/>
    <col min="263" max="263" width="11.21875" style="10" bestFit="1" customWidth="1"/>
    <col min="264" max="264" width="4" style="10" customWidth="1"/>
    <col min="265" max="265" width="6.109375" style="10" bestFit="1" customWidth="1"/>
    <col min="266" max="266" width="10.44140625" style="10" bestFit="1" customWidth="1"/>
    <col min="267" max="267" width="11.21875" style="10" bestFit="1" customWidth="1"/>
    <col min="268" max="268" width="7.21875" style="10" bestFit="1" customWidth="1"/>
    <col min="269" max="270" width="7.33203125" style="10" bestFit="1" customWidth="1"/>
    <col min="271" max="271" width="6.44140625" style="10" customWidth="1"/>
    <col min="272" max="272" width="8.21875" style="10" customWidth="1"/>
    <col min="273" max="273" width="7.44140625" style="10" customWidth="1"/>
    <col min="274" max="274" width="8.44140625" style="10" customWidth="1"/>
    <col min="275" max="275" width="7.77734375" style="10" customWidth="1"/>
    <col min="276" max="276" width="7.5546875" style="10" customWidth="1"/>
    <col min="277" max="277" width="7.77734375" style="10" customWidth="1"/>
    <col min="278" max="278" width="8.6640625" style="10" bestFit="1" customWidth="1"/>
    <col min="279" max="279" width="8.6640625" style="10" customWidth="1"/>
    <col min="280" max="280" width="7.5546875" style="10" bestFit="1" customWidth="1"/>
    <col min="281" max="281" width="9.44140625" style="10" bestFit="1" customWidth="1"/>
    <col min="282" max="282" width="8.6640625" style="10" customWidth="1"/>
    <col min="283" max="283" width="7.88671875" style="10" bestFit="1" customWidth="1"/>
    <col min="284" max="284" width="7.5546875" style="10" bestFit="1" customWidth="1"/>
    <col min="285" max="285" width="7.88671875" style="10" bestFit="1" customWidth="1"/>
    <col min="286" max="286" width="9.5546875" style="10" bestFit="1" customWidth="1"/>
    <col min="287" max="287" width="8.44140625" style="10" customWidth="1"/>
    <col min="288" max="288" width="0" style="10" hidden="1" customWidth="1"/>
    <col min="289" max="512" width="8.88671875" style="10"/>
    <col min="513" max="513" width="6.33203125" style="10" customWidth="1"/>
    <col min="514" max="514" width="8.109375" style="10" customWidth="1"/>
    <col min="515" max="515" width="9.44140625" style="10" customWidth="1"/>
    <col min="516" max="516" width="10.44140625" style="10" bestFit="1" customWidth="1"/>
    <col min="517" max="517" width="8.5546875" style="10" bestFit="1" customWidth="1"/>
    <col min="518" max="518" width="8.109375" style="10" customWidth="1"/>
    <col min="519" max="519" width="11.21875" style="10" bestFit="1" customWidth="1"/>
    <col min="520" max="520" width="4" style="10" customWidth="1"/>
    <col min="521" max="521" width="6.109375" style="10" bestFit="1" customWidth="1"/>
    <col min="522" max="522" width="10.44140625" style="10" bestFit="1" customWidth="1"/>
    <col min="523" max="523" width="11.21875" style="10" bestFit="1" customWidth="1"/>
    <col min="524" max="524" width="7.21875" style="10" bestFit="1" customWidth="1"/>
    <col min="525" max="526" width="7.33203125" style="10" bestFit="1" customWidth="1"/>
    <col min="527" max="527" width="6.44140625" style="10" customWidth="1"/>
    <col min="528" max="528" width="8.21875" style="10" customWidth="1"/>
    <col min="529" max="529" width="7.44140625" style="10" customWidth="1"/>
    <col min="530" max="530" width="8.44140625" style="10" customWidth="1"/>
    <col min="531" max="531" width="7.77734375" style="10" customWidth="1"/>
    <col min="532" max="532" width="7.5546875" style="10" customWidth="1"/>
    <col min="533" max="533" width="7.77734375" style="10" customWidth="1"/>
    <col min="534" max="534" width="8.6640625" style="10" bestFit="1" customWidth="1"/>
    <col min="535" max="535" width="8.6640625" style="10" customWidth="1"/>
    <col min="536" max="536" width="7.5546875" style="10" bestFit="1" customWidth="1"/>
    <col min="537" max="537" width="9.44140625" style="10" bestFit="1" customWidth="1"/>
    <col min="538" max="538" width="8.6640625" style="10" customWidth="1"/>
    <col min="539" max="539" width="7.88671875" style="10" bestFit="1" customWidth="1"/>
    <col min="540" max="540" width="7.5546875" style="10" bestFit="1" customWidth="1"/>
    <col min="541" max="541" width="7.88671875" style="10" bestFit="1" customWidth="1"/>
    <col min="542" max="542" width="9.5546875" style="10" bestFit="1" customWidth="1"/>
    <col min="543" max="543" width="8.44140625" style="10" customWidth="1"/>
    <col min="544" max="544" width="0" style="10" hidden="1" customWidth="1"/>
    <col min="545" max="768" width="8.88671875" style="10"/>
    <col min="769" max="769" width="6.33203125" style="10" customWidth="1"/>
    <col min="770" max="770" width="8.109375" style="10" customWidth="1"/>
    <col min="771" max="771" width="9.44140625" style="10" customWidth="1"/>
    <col min="772" max="772" width="10.44140625" style="10" bestFit="1" customWidth="1"/>
    <col min="773" max="773" width="8.5546875" style="10" bestFit="1" customWidth="1"/>
    <col min="774" max="774" width="8.109375" style="10" customWidth="1"/>
    <col min="775" max="775" width="11.21875" style="10" bestFit="1" customWidth="1"/>
    <col min="776" max="776" width="4" style="10" customWidth="1"/>
    <col min="777" max="777" width="6.109375" style="10" bestFit="1" customWidth="1"/>
    <col min="778" max="778" width="10.44140625" style="10" bestFit="1" customWidth="1"/>
    <col min="779" max="779" width="11.21875" style="10" bestFit="1" customWidth="1"/>
    <col min="780" max="780" width="7.21875" style="10" bestFit="1" customWidth="1"/>
    <col min="781" max="782" width="7.33203125" style="10" bestFit="1" customWidth="1"/>
    <col min="783" max="783" width="6.44140625" style="10" customWidth="1"/>
    <col min="784" max="784" width="8.21875" style="10" customWidth="1"/>
    <col min="785" max="785" width="7.44140625" style="10" customWidth="1"/>
    <col min="786" max="786" width="8.44140625" style="10" customWidth="1"/>
    <col min="787" max="787" width="7.77734375" style="10" customWidth="1"/>
    <col min="788" max="788" width="7.5546875" style="10" customWidth="1"/>
    <col min="789" max="789" width="7.77734375" style="10" customWidth="1"/>
    <col min="790" max="790" width="8.6640625" style="10" bestFit="1" customWidth="1"/>
    <col min="791" max="791" width="8.6640625" style="10" customWidth="1"/>
    <col min="792" max="792" width="7.5546875" style="10" bestFit="1" customWidth="1"/>
    <col min="793" max="793" width="9.44140625" style="10" bestFit="1" customWidth="1"/>
    <col min="794" max="794" width="8.6640625" style="10" customWidth="1"/>
    <col min="795" max="795" width="7.88671875" style="10" bestFit="1" customWidth="1"/>
    <col min="796" max="796" width="7.5546875" style="10" bestFit="1" customWidth="1"/>
    <col min="797" max="797" width="7.88671875" style="10" bestFit="1" customWidth="1"/>
    <col min="798" max="798" width="9.5546875" style="10" bestFit="1" customWidth="1"/>
    <col min="799" max="799" width="8.44140625" style="10" customWidth="1"/>
    <col min="800" max="800" width="0" style="10" hidden="1" customWidth="1"/>
    <col min="801" max="1024" width="8.88671875" style="10"/>
    <col min="1025" max="1025" width="6.33203125" style="10" customWidth="1"/>
    <col min="1026" max="1026" width="8.109375" style="10" customWidth="1"/>
    <col min="1027" max="1027" width="9.44140625" style="10" customWidth="1"/>
    <col min="1028" max="1028" width="10.44140625" style="10" bestFit="1" customWidth="1"/>
    <col min="1029" max="1029" width="8.5546875" style="10" bestFit="1" customWidth="1"/>
    <col min="1030" max="1030" width="8.109375" style="10" customWidth="1"/>
    <col min="1031" max="1031" width="11.21875" style="10" bestFit="1" customWidth="1"/>
    <col min="1032" max="1032" width="4" style="10" customWidth="1"/>
    <col min="1033" max="1033" width="6.109375" style="10" bestFit="1" customWidth="1"/>
    <col min="1034" max="1034" width="10.44140625" style="10" bestFit="1" customWidth="1"/>
    <col min="1035" max="1035" width="11.21875" style="10" bestFit="1" customWidth="1"/>
    <col min="1036" max="1036" width="7.21875" style="10" bestFit="1" customWidth="1"/>
    <col min="1037" max="1038" width="7.33203125" style="10" bestFit="1" customWidth="1"/>
    <col min="1039" max="1039" width="6.44140625" style="10" customWidth="1"/>
    <col min="1040" max="1040" width="8.21875" style="10" customWidth="1"/>
    <col min="1041" max="1041" width="7.44140625" style="10" customWidth="1"/>
    <col min="1042" max="1042" width="8.44140625" style="10" customWidth="1"/>
    <col min="1043" max="1043" width="7.77734375" style="10" customWidth="1"/>
    <col min="1044" max="1044" width="7.5546875" style="10" customWidth="1"/>
    <col min="1045" max="1045" width="7.77734375" style="10" customWidth="1"/>
    <col min="1046" max="1046" width="8.6640625" style="10" bestFit="1" customWidth="1"/>
    <col min="1047" max="1047" width="8.6640625" style="10" customWidth="1"/>
    <col min="1048" max="1048" width="7.5546875" style="10" bestFit="1" customWidth="1"/>
    <col min="1049" max="1049" width="9.44140625" style="10" bestFit="1" customWidth="1"/>
    <col min="1050" max="1050" width="8.6640625" style="10" customWidth="1"/>
    <col min="1051" max="1051" width="7.88671875" style="10" bestFit="1" customWidth="1"/>
    <col min="1052" max="1052" width="7.5546875" style="10" bestFit="1" customWidth="1"/>
    <col min="1053" max="1053" width="7.88671875" style="10" bestFit="1" customWidth="1"/>
    <col min="1054" max="1054" width="9.5546875" style="10" bestFit="1" customWidth="1"/>
    <col min="1055" max="1055" width="8.44140625" style="10" customWidth="1"/>
    <col min="1056" max="1056" width="0" style="10" hidden="1" customWidth="1"/>
    <col min="1057" max="1280" width="8.88671875" style="10"/>
    <col min="1281" max="1281" width="6.33203125" style="10" customWidth="1"/>
    <col min="1282" max="1282" width="8.109375" style="10" customWidth="1"/>
    <col min="1283" max="1283" width="9.44140625" style="10" customWidth="1"/>
    <col min="1284" max="1284" width="10.44140625" style="10" bestFit="1" customWidth="1"/>
    <col min="1285" max="1285" width="8.5546875" style="10" bestFit="1" customWidth="1"/>
    <col min="1286" max="1286" width="8.109375" style="10" customWidth="1"/>
    <col min="1287" max="1287" width="11.21875" style="10" bestFit="1" customWidth="1"/>
    <col min="1288" max="1288" width="4" style="10" customWidth="1"/>
    <col min="1289" max="1289" width="6.109375" style="10" bestFit="1" customWidth="1"/>
    <col min="1290" max="1290" width="10.44140625" style="10" bestFit="1" customWidth="1"/>
    <col min="1291" max="1291" width="11.21875" style="10" bestFit="1" customWidth="1"/>
    <col min="1292" max="1292" width="7.21875" style="10" bestFit="1" customWidth="1"/>
    <col min="1293" max="1294" width="7.33203125" style="10" bestFit="1" customWidth="1"/>
    <col min="1295" max="1295" width="6.44140625" style="10" customWidth="1"/>
    <col min="1296" max="1296" width="8.21875" style="10" customWidth="1"/>
    <col min="1297" max="1297" width="7.44140625" style="10" customWidth="1"/>
    <col min="1298" max="1298" width="8.44140625" style="10" customWidth="1"/>
    <col min="1299" max="1299" width="7.77734375" style="10" customWidth="1"/>
    <col min="1300" max="1300" width="7.5546875" style="10" customWidth="1"/>
    <col min="1301" max="1301" width="7.77734375" style="10" customWidth="1"/>
    <col min="1302" max="1302" width="8.6640625" style="10" bestFit="1" customWidth="1"/>
    <col min="1303" max="1303" width="8.6640625" style="10" customWidth="1"/>
    <col min="1304" max="1304" width="7.5546875" style="10" bestFit="1" customWidth="1"/>
    <col min="1305" max="1305" width="9.44140625" style="10" bestFit="1" customWidth="1"/>
    <col min="1306" max="1306" width="8.6640625" style="10" customWidth="1"/>
    <col min="1307" max="1307" width="7.88671875" style="10" bestFit="1" customWidth="1"/>
    <col min="1308" max="1308" width="7.5546875" style="10" bestFit="1" customWidth="1"/>
    <col min="1309" max="1309" width="7.88671875" style="10" bestFit="1" customWidth="1"/>
    <col min="1310" max="1310" width="9.5546875" style="10" bestFit="1" customWidth="1"/>
    <col min="1311" max="1311" width="8.44140625" style="10" customWidth="1"/>
    <col min="1312" max="1312" width="0" style="10" hidden="1" customWidth="1"/>
    <col min="1313" max="1536" width="8.88671875" style="10"/>
    <col min="1537" max="1537" width="6.33203125" style="10" customWidth="1"/>
    <col min="1538" max="1538" width="8.109375" style="10" customWidth="1"/>
    <col min="1539" max="1539" width="9.44140625" style="10" customWidth="1"/>
    <col min="1540" max="1540" width="10.44140625" style="10" bestFit="1" customWidth="1"/>
    <col min="1541" max="1541" width="8.5546875" style="10" bestFit="1" customWidth="1"/>
    <col min="1542" max="1542" width="8.109375" style="10" customWidth="1"/>
    <col min="1543" max="1543" width="11.21875" style="10" bestFit="1" customWidth="1"/>
    <col min="1544" max="1544" width="4" style="10" customWidth="1"/>
    <col min="1545" max="1545" width="6.109375" style="10" bestFit="1" customWidth="1"/>
    <col min="1546" max="1546" width="10.44140625" style="10" bestFit="1" customWidth="1"/>
    <col min="1547" max="1547" width="11.21875" style="10" bestFit="1" customWidth="1"/>
    <col min="1548" max="1548" width="7.21875" style="10" bestFit="1" customWidth="1"/>
    <col min="1549" max="1550" width="7.33203125" style="10" bestFit="1" customWidth="1"/>
    <col min="1551" max="1551" width="6.44140625" style="10" customWidth="1"/>
    <col min="1552" max="1552" width="8.21875" style="10" customWidth="1"/>
    <col min="1553" max="1553" width="7.44140625" style="10" customWidth="1"/>
    <col min="1554" max="1554" width="8.44140625" style="10" customWidth="1"/>
    <col min="1555" max="1555" width="7.77734375" style="10" customWidth="1"/>
    <col min="1556" max="1556" width="7.5546875" style="10" customWidth="1"/>
    <col min="1557" max="1557" width="7.77734375" style="10" customWidth="1"/>
    <col min="1558" max="1558" width="8.6640625" style="10" bestFit="1" customWidth="1"/>
    <col min="1559" max="1559" width="8.6640625" style="10" customWidth="1"/>
    <col min="1560" max="1560" width="7.5546875" style="10" bestFit="1" customWidth="1"/>
    <col min="1561" max="1561" width="9.44140625" style="10" bestFit="1" customWidth="1"/>
    <col min="1562" max="1562" width="8.6640625" style="10" customWidth="1"/>
    <col min="1563" max="1563" width="7.88671875" style="10" bestFit="1" customWidth="1"/>
    <col min="1564" max="1564" width="7.5546875" style="10" bestFit="1" customWidth="1"/>
    <col min="1565" max="1565" width="7.88671875" style="10" bestFit="1" customWidth="1"/>
    <col min="1566" max="1566" width="9.5546875" style="10" bestFit="1" customWidth="1"/>
    <col min="1567" max="1567" width="8.44140625" style="10" customWidth="1"/>
    <col min="1568" max="1568" width="0" style="10" hidden="1" customWidth="1"/>
    <col min="1569" max="1792" width="8.88671875" style="10"/>
    <col min="1793" max="1793" width="6.33203125" style="10" customWidth="1"/>
    <col min="1794" max="1794" width="8.109375" style="10" customWidth="1"/>
    <col min="1795" max="1795" width="9.44140625" style="10" customWidth="1"/>
    <col min="1796" max="1796" width="10.44140625" style="10" bestFit="1" customWidth="1"/>
    <col min="1797" max="1797" width="8.5546875" style="10" bestFit="1" customWidth="1"/>
    <col min="1798" max="1798" width="8.109375" style="10" customWidth="1"/>
    <col min="1799" max="1799" width="11.21875" style="10" bestFit="1" customWidth="1"/>
    <col min="1800" max="1800" width="4" style="10" customWidth="1"/>
    <col min="1801" max="1801" width="6.109375" style="10" bestFit="1" customWidth="1"/>
    <col min="1802" max="1802" width="10.44140625" style="10" bestFit="1" customWidth="1"/>
    <col min="1803" max="1803" width="11.21875" style="10" bestFit="1" customWidth="1"/>
    <col min="1804" max="1804" width="7.21875" style="10" bestFit="1" customWidth="1"/>
    <col min="1805" max="1806" width="7.33203125" style="10" bestFit="1" customWidth="1"/>
    <col min="1807" max="1807" width="6.44140625" style="10" customWidth="1"/>
    <col min="1808" max="1808" width="8.21875" style="10" customWidth="1"/>
    <col min="1809" max="1809" width="7.44140625" style="10" customWidth="1"/>
    <col min="1810" max="1810" width="8.44140625" style="10" customWidth="1"/>
    <col min="1811" max="1811" width="7.77734375" style="10" customWidth="1"/>
    <col min="1812" max="1812" width="7.5546875" style="10" customWidth="1"/>
    <col min="1813" max="1813" width="7.77734375" style="10" customWidth="1"/>
    <col min="1814" max="1814" width="8.6640625" style="10" bestFit="1" customWidth="1"/>
    <col min="1815" max="1815" width="8.6640625" style="10" customWidth="1"/>
    <col min="1816" max="1816" width="7.5546875" style="10" bestFit="1" customWidth="1"/>
    <col min="1817" max="1817" width="9.44140625" style="10" bestFit="1" customWidth="1"/>
    <col min="1818" max="1818" width="8.6640625" style="10" customWidth="1"/>
    <col min="1819" max="1819" width="7.88671875" style="10" bestFit="1" customWidth="1"/>
    <col min="1820" max="1820" width="7.5546875" style="10" bestFit="1" customWidth="1"/>
    <col min="1821" max="1821" width="7.88671875" style="10" bestFit="1" customWidth="1"/>
    <col min="1822" max="1822" width="9.5546875" style="10" bestFit="1" customWidth="1"/>
    <col min="1823" max="1823" width="8.44140625" style="10" customWidth="1"/>
    <col min="1824" max="1824" width="0" style="10" hidden="1" customWidth="1"/>
    <col min="1825" max="2048" width="8.88671875" style="10"/>
    <col min="2049" max="2049" width="6.33203125" style="10" customWidth="1"/>
    <col min="2050" max="2050" width="8.109375" style="10" customWidth="1"/>
    <col min="2051" max="2051" width="9.44140625" style="10" customWidth="1"/>
    <col min="2052" max="2052" width="10.44140625" style="10" bestFit="1" customWidth="1"/>
    <col min="2053" max="2053" width="8.5546875" style="10" bestFit="1" customWidth="1"/>
    <col min="2054" max="2054" width="8.109375" style="10" customWidth="1"/>
    <col min="2055" max="2055" width="11.21875" style="10" bestFit="1" customWidth="1"/>
    <col min="2056" max="2056" width="4" style="10" customWidth="1"/>
    <col min="2057" max="2057" width="6.109375" style="10" bestFit="1" customWidth="1"/>
    <col min="2058" max="2058" width="10.44140625" style="10" bestFit="1" customWidth="1"/>
    <col min="2059" max="2059" width="11.21875" style="10" bestFit="1" customWidth="1"/>
    <col min="2060" max="2060" width="7.21875" style="10" bestFit="1" customWidth="1"/>
    <col min="2061" max="2062" width="7.33203125" style="10" bestFit="1" customWidth="1"/>
    <col min="2063" max="2063" width="6.44140625" style="10" customWidth="1"/>
    <col min="2064" max="2064" width="8.21875" style="10" customWidth="1"/>
    <col min="2065" max="2065" width="7.44140625" style="10" customWidth="1"/>
    <col min="2066" max="2066" width="8.44140625" style="10" customWidth="1"/>
    <col min="2067" max="2067" width="7.77734375" style="10" customWidth="1"/>
    <col min="2068" max="2068" width="7.5546875" style="10" customWidth="1"/>
    <col min="2069" max="2069" width="7.77734375" style="10" customWidth="1"/>
    <col min="2070" max="2070" width="8.6640625" style="10" bestFit="1" customWidth="1"/>
    <col min="2071" max="2071" width="8.6640625" style="10" customWidth="1"/>
    <col min="2072" max="2072" width="7.5546875" style="10" bestFit="1" customWidth="1"/>
    <col min="2073" max="2073" width="9.44140625" style="10" bestFit="1" customWidth="1"/>
    <col min="2074" max="2074" width="8.6640625" style="10" customWidth="1"/>
    <col min="2075" max="2075" width="7.88671875" style="10" bestFit="1" customWidth="1"/>
    <col min="2076" max="2076" width="7.5546875" style="10" bestFit="1" customWidth="1"/>
    <col min="2077" max="2077" width="7.88671875" style="10" bestFit="1" customWidth="1"/>
    <col min="2078" max="2078" width="9.5546875" style="10" bestFit="1" customWidth="1"/>
    <col min="2079" max="2079" width="8.44140625" style="10" customWidth="1"/>
    <col min="2080" max="2080" width="0" style="10" hidden="1" customWidth="1"/>
    <col min="2081" max="2304" width="8.88671875" style="10"/>
    <col min="2305" max="2305" width="6.33203125" style="10" customWidth="1"/>
    <col min="2306" max="2306" width="8.109375" style="10" customWidth="1"/>
    <col min="2307" max="2307" width="9.44140625" style="10" customWidth="1"/>
    <col min="2308" max="2308" width="10.44140625" style="10" bestFit="1" customWidth="1"/>
    <col min="2309" max="2309" width="8.5546875" style="10" bestFit="1" customWidth="1"/>
    <col min="2310" max="2310" width="8.109375" style="10" customWidth="1"/>
    <col min="2311" max="2311" width="11.21875" style="10" bestFit="1" customWidth="1"/>
    <col min="2312" max="2312" width="4" style="10" customWidth="1"/>
    <col min="2313" max="2313" width="6.109375" style="10" bestFit="1" customWidth="1"/>
    <col min="2314" max="2314" width="10.44140625" style="10" bestFit="1" customWidth="1"/>
    <col min="2315" max="2315" width="11.21875" style="10" bestFit="1" customWidth="1"/>
    <col min="2316" max="2316" width="7.21875" style="10" bestFit="1" customWidth="1"/>
    <col min="2317" max="2318" width="7.33203125" style="10" bestFit="1" customWidth="1"/>
    <col min="2319" max="2319" width="6.44140625" style="10" customWidth="1"/>
    <col min="2320" max="2320" width="8.21875" style="10" customWidth="1"/>
    <col min="2321" max="2321" width="7.44140625" style="10" customWidth="1"/>
    <col min="2322" max="2322" width="8.44140625" style="10" customWidth="1"/>
    <col min="2323" max="2323" width="7.77734375" style="10" customWidth="1"/>
    <col min="2324" max="2324" width="7.5546875" style="10" customWidth="1"/>
    <col min="2325" max="2325" width="7.77734375" style="10" customWidth="1"/>
    <col min="2326" max="2326" width="8.6640625" style="10" bestFit="1" customWidth="1"/>
    <col min="2327" max="2327" width="8.6640625" style="10" customWidth="1"/>
    <col min="2328" max="2328" width="7.5546875" style="10" bestFit="1" customWidth="1"/>
    <col min="2329" max="2329" width="9.44140625" style="10" bestFit="1" customWidth="1"/>
    <col min="2330" max="2330" width="8.6640625" style="10" customWidth="1"/>
    <col min="2331" max="2331" width="7.88671875" style="10" bestFit="1" customWidth="1"/>
    <col min="2332" max="2332" width="7.5546875" style="10" bestFit="1" customWidth="1"/>
    <col min="2333" max="2333" width="7.88671875" style="10" bestFit="1" customWidth="1"/>
    <col min="2334" max="2334" width="9.5546875" style="10" bestFit="1" customWidth="1"/>
    <col min="2335" max="2335" width="8.44140625" style="10" customWidth="1"/>
    <col min="2336" max="2336" width="0" style="10" hidden="1" customWidth="1"/>
    <col min="2337" max="2560" width="8.88671875" style="10"/>
    <col min="2561" max="2561" width="6.33203125" style="10" customWidth="1"/>
    <col min="2562" max="2562" width="8.109375" style="10" customWidth="1"/>
    <col min="2563" max="2563" width="9.44140625" style="10" customWidth="1"/>
    <col min="2564" max="2564" width="10.44140625" style="10" bestFit="1" customWidth="1"/>
    <col min="2565" max="2565" width="8.5546875" style="10" bestFit="1" customWidth="1"/>
    <col min="2566" max="2566" width="8.109375" style="10" customWidth="1"/>
    <col min="2567" max="2567" width="11.21875" style="10" bestFit="1" customWidth="1"/>
    <col min="2568" max="2568" width="4" style="10" customWidth="1"/>
    <col min="2569" max="2569" width="6.109375" style="10" bestFit="1" customWidth="1"/>
    <col min="2570" max="2570" width="10.44140625" style="10" bestFit="1" customWidth="1"/>
    <col min="2571" max="2571" width="11.21875" style="10" bestFit="1" customWidth="1"/>
    <col min="2572" max="2572" width="7.21875" style="10" bestFit="1" customWidth="1"/>
    <col min="2573" max="2574" width="7.33203125" style="10" bestFit="1" customWidth="1"/>
    <col min="2575" max="2575" width="6.44140625" style="10" customWidth="1"/>
    <col min="2576" max="2576" width="8.21875" style="10" customWidth="1"/>
    <col min="2577" max="2577" width="7.44140625" style="10" customWidth="1"/>
    <col min="2578" max="2578" width="8.44140625" style="10" customWidth="1"/>
    <col min="2579" max="2579" width="7.77734375" style="10" customWidth="1"/>
    <col min="2580" max="2580" width="7.5546875" style="10" customWidth="1"/>
    <col min="2581" max="2581" width="7.77734375" style="10" customWidth="1"/>
    <col min="2582" max="2582" width="8.6640625" style="10" bestFit="1" customWidth="1"/>
    <col min="2583" max="2583" width="8.6640625" style="10" customWidth="1"/>
    <col min="2584" max="2584" width="7.5546875" style="10" bestFit="1" customWidth="1"/>
    <col min="2585" max="2585" width="9.44140625" style="10" bestFit="1" customWidth="1"/>
    <col min="2586" max="2586" width="8.6640625" style="10" customWidth="1"/>
    <col min="2587" max="2587" width="7.88671875" style="10" bestFit="1" customWidth="1"/>
    <col min="2588" max="2588" width="7.5546875" style="10" bestFit="1" customWidth="1"/>
    <col min="2589" max="2589" width="7.88671875" style="10" bestFit="1" customWidth="1"/>
    <col min="2590" max="2590" width="9.5546875" style="10" bestFit="1" customWidth="1"/>
    <col min="2591" max="2591" width="8.44140625" style="10" customWidth="1"/>
    <col min="2592" max="2592" width="0" style="10" hidden="1" customWidth="1"/>
    <col min="2593" max="2816" width="8.88671875" style="10"/>
    <col min="2817" max="2817" width="6.33203125" style="10" customWidth="1"/>
    <col min="2818" max="2818" width="8.109375" style="10" customWidth="1"/>
    <col min="2819" max="2819" width="9.44140625" style="10" customWidth="1"/>
    <col min="2820" max="2820" width="10.44140625" style="10" bestFit="1" customWidth="1"/>
    <col min="2821" max="2821" width="8.5546875" style="10" bestFit="1" customWidth="1"/>
    <col min="2822" max="2822" width="8.109375" style="10" customWidth="1"/>
    <col min="2823" max="2823" width="11.21875" style="10" bestFit="1" customWidth="1"/>
    <col min="2824" max="2824" width="4" style="10" customWidth="1"/>
    <col min="2825" max="2825" width="6.109375" style="10" bestFit="1" customWidth="1"/>
    <col min="2826" max="2826" width="10.44140625" style="10" bestFit="1" customWidth="1"/>
    <col min="2827" max="2827" width="11.21875" style="10" bestFit="1" customWidth="1"/>
    <col min="2828" max="2828" width="7.21875" style="10" bestFit="1" customWidth="1"/>
    <col min="2829" max="2830" width="7.33203125" style="10" bestFit="1" customWidth="1"/>
    <col min="2831" max="2831" width="6.44140625" style="10" customWidth="1"/>
    <col min="2832" max="2832" width="8.21875" style="10" customWidth="1"/>
    <col min="2833" max="2833" width="7.44140625" style="10" customWidth="1"/>
    <col min="2834" max="2834" width="8.44140625" style="10" customWidth="1"/>
    <col min="2835" max="2835" width="7.77734375" style="10" customWidth="1"/>
    <col min="2836" max="2836" width="7.5546875" style="10" customWidth="1"/>
    <col min="2837" max="2837" width="7.77734375" style="10" customWidth="1"/>
    <col min="2838" max="2838" width="8.6640625" style="10" bestFit="1" customWidth="1"/>
    <col min="2839" max="2839" width="8.6640625" style="10" customWidth="1"/>
    <col min="2840" max="2840" width="7.5546875" style="10" bestFit="1" customWidth="1"/>
    <col min="2841" max="2841" width="9.44140625" style="10" bestFit="1" customWidth="1"/>
    <col min="2842" max="2842" width="8.6640625" style="10" customWidth="1"/>
    <col min="2843" max="2843" width="7.88671875" style="10" bestFit="1" customWidth="1"/>
    <col min="2844" max="2844" width="7.5546875" style="10" bestFit="1" customWidth="1"/>
    <col min="2845" max="2845" width="7.88671875" style="10" bestFit="1" customWidth="1"/>
    <col min="2846" max="2846" width="9.5546875" style="10" bestFit="1" customWidth="1"/>
    <col min="2847" max="2847" width="8.44140625" style="10" customWidth="1"/>
    <col min="2848" max="2848" width="0" style="10" hidden="1" customWidth="1"/>
    <col min="2849" max="3072" width="8.88671875" style="10"/>
    <col min="3073" max="3073" width="6.33203125" style="10" customWidth="1"/>
    <col min="3074" max="3074" width="8.109375" style="10" customWidth="1"/>
    <col min="3075" max="3075" width="9.44140625" style="10" customWidth="1"/>
    <col min="3076" max="3076" width="10.44140625" style="10" bestFit="1" customWidth="1"/>
    <col min="3077" max="3077" width="8.5546875" style="10" bestFit="1" customWidth="1"/>
    <col min="3078" max="3078" width="8.109375" style="10" customWidth="1"/>
    <col min="3079" max="3079" width="11.21875" style="10" bestFit="1" customWidth="1"/>
    <col min="3080" max="3080" width="4" style="10" customWidth="1"/>
    <col min="3081" max="3081" width="6.109375" style="10" bestFit="1" customWidth="1"/>
    <col min="3082" max="3082" width="10.44140625" style="10" bestFit="1" customWidth="1"/>
    <col min="3083" max="3083" width="11.21875" style="10" bestFit="1" customWidth="1"/>
    <col min="3084" max="3084" width="7.21875" style="10" bestFit="1" customWidth="1"/>
    <col min="3085" max="3086" width="7.33203125" style="10" bestFit="1" customWidth="1"/>
    <col min="3087" max="3087" width="6.44140625" style="10" customWidth="1"/>
    <col min="3088" max="3088" width="8.21875" style="10" customWidth="1"/>
    <col min="3089" max="3089" width="7.44140625" style="10" customWidth="1"/>
    <col min="3090" max="3090" width="8.44140625" style="10" customWidth="1"/>
    <col min="3091" max="3091" width="7.77734375" style="10" customWidth="1"/>
    <col min="3092" max="3092" width="7.5546875" style="10" customWidth="1"/>
    <col min="3093" max="3093" width="7.77734375" style="10" customWidth="1"/>
    <col min="3094" max="3094" width="8.6640625" style="10" bestFit="1" customWidth="1"/>
    <col min="3095" max="3095" width="8.6640625" style="10" customWidth="1"/>
    <col min="3096" max="3096" width="7.5546875" style="10" bestFit="1" customWidth="1"/>
    <col min="3097" max="3097" width="9.44140625" style="10" bestFit="1" customWidth="1"/>
    <col min="3098" max="3098" width="8.6640625" style="10" customWidth="1"/>
    <col min="3099" max="3099" width="7.88671875" style="10" bestFit="1" customWidth="1"/>
    <col min="3100" max="3100" width="7.5546875" style="10" bestFit="1" customWidth="1"/>
    <col min="3101" max="3101" width="7.88671875" style="10" bestFit="1" customWidth="1"/>
    <col min="3102" max="3102" width="9.5546875" style="10" bestFit="1" customWidth="1"/>
    <col min="3103" max="3103" width="8.44140625" style="10" customWidth="1"/>
    <col min="3104" max="3104" width="0" style="10" hidden="1" customWidth="1"/>
    <col min="3105" max="3328" width="8.88671875" style="10"/>
    <col min="3329" max="3329" width="6.33203125" style="10" customWidth="1"/>
    <col min="3330" max="3330" width="8.109375" style="10" customWidth="1"/>
    <col min="3331" max="3331" width="9.44140625" style="10" customWidth="1"/>
    <col min="3332" max="3332" width="10.44140625" style="10" bestFit="1" customWidth="1"/>
    <col min="3333" max="3333" width="8.5546875" style="10" bestFit="1" customWidth="1"/>
    <col min="3334" max="3334" width="8.109375" style="10" customWidth="1"/>
    <col min="3335" max="3335" width="11.21875" style="10" bestFit="1" customWidth="1"/>
    <col min="3336" max="3336" width="4" style="10" customWidth="1"/>
    <col min="3337" max="3337" width="6.109375" style="10" bestFit="1" customWidth="1"/>
    <col min="3338" max="3338" width="10.44140625" style="10" bestFit="1" customWidth="1"/>
    <col min="3339" max="3339" width="11.21875" style="10" bestFit="1" customWidth="1"/>
    <col min="3340" max="3340" width="7.21875" style="10" bestFit="1" customWidth="1"/>
    <col min="3341" max="3342" width="7.33203125" style="10" bestFit="1" customWidth="1"/>
    <col min="3343" max="3343" width="6.44140625" style="10" customWidth="1"/>
    <col min="3344" max="3344" width="8.21875" style="10" customWidth="1"/>
    <col min="3345" max="3345" width="7.44140625" style="10" customWidth="1"/>
    <col min="3346" max="3346" width="8.44140625" style="10" customWidth="1"/>
    <col min="3347" max="3347" width="7.77734375" style="10" customWidth="1"/>
    <col min="3348" max="3348" width="7.5546875" style="10" customWidth="1"/>
    <col min="3349" max="3349" width="7.77734375" style="10" customWidth="1"/>
    <col min="3350" max="3350" width="8.6640625" style="10" bestFit="1" customWidth="1"/>
    <col min="3351" max="3351" width="8.6640625" style="10" customWidth="1"/>
    <col min="3352" max="3352" width="7.5546875" style="10" bestFit="1" customWidth="1"/>
    <col min="3353" max="3353" width="9.44140625" style="10" bestFit="1" customWidth="1"/>
    <col min="3354" max="3354" width="8.6640625" style="10" customWidth="1"/>
    <col min="3355" max="3355" width="7.88671875" style="10" bestFit="1" customWidth="1"/>
    <col min="3356" max="3356" width="7.5546875" style="10" bestFit="1" customWidth="1"/>
    <col min="3357" max="3357" width="7.88671875" style="10" bestFit="1" customWidth="1"/>
    <col min="3358" max="3358" width="9.5546875" style="10" bestFit="1" customWidth="1"/>
    <col min="3359" max="3359" width="8.44140625" style="10" customWidth="1"/>
    <col min="3360" max="3360" width="0" style="10" hidden="1" customWidth="1"/>
    <col min="3361" max="3584" width="8.88671875" style="10"/>
    <col min="3585" max="3585" width="6.33203125" style="10" customWidth="1"/>
    <col min="3586" max="3586" width="8.109375" style="10" customWidth="1"/>
    <col min="3587" max="3587" width="9.44140625" style="10" customWidth="1"/>
    <col min="3588" max="3588" width="10.44140625" style="10" bestFit="1" customWidth="1"/>
    <col min="3589" max="3589" width="8.5546875" style="10" bestFit="1" customWidth="1"/>
    <col min="3590" max="3590" width="8.109375" style="10" customWidth="1"/>
    <col min="3591" max="3591" width="11.21875" style="10" bestFit="1" customWidth="1"/>
    <col min="3592" max="3592" width="4" style="10" customWidth="1"/>
    <col min="3593" max="3593" width="6.109375" style="10" bestFit="1" customWidth="1"/>
    <col min="3594" max="3594" width="10.44140625" style="10" bestFit="1" customWidth="1"/>
    <col min="3595" max="3595" width="11.21875" style="10" bestFit="1" customWidth="1"/>
    <col min="3596" max="3596" width="7.21875" style="10" bestFit="1" customWidth="1"/>
    <col min="3597" max="3598" width="7.33203125" style="10" bestFit="1" customWidth="1"/>
    <col min="3599" max="3599" width="6.44140625" style="10" customWidth="1"/>
    <col min="3600" max="3600" width="8.21875" style="10" customWidth="1"/>
    <col min="3601" max="3601" width="7.44140625" style="10" customWidth="1"/>
    <col min="3602" max="3602" width="8.44140625" style="10" customWidth="1"/>
    <col min="3603" max="3603" width="7.77734375" style="10" customWidth="1"/>
    <col min="3604" max="3604" width="7.5546875" style="10" customWidth="1"/>
    <col min="3605" max="3605" width="7.77734375" style="10" customWidth="1"/>
    <col min="3606" max="3606" width="8.6640625" style="10" bestFit="1" customWidth="1"/>
    <col min="3607" max="3607" width="8.6640625" style="10" customWidth="1"/>
    <col min="3608" max="3608" width="7.5546875" style="10" bestFit="1" customWidth="1"/>
    <col min="3609" max="3609" width="9.44140625" style="10" bestFit="1" customWidth="1"/>
    <col min="3610" max="3610" width="8.6640625" style="10" customWidth="1"/>
    <col min="3611" max="3611" width="7.88671875" style="10" bestFit="1" customWidth="1"/>
    <col min="3612" max="3612" width="7.5546875" style="10" bestFit="1" customWidth="1"/>
    <col min="3613" max="3613" width="7.88671875" style="10" bestFit="1" customWidth="1"/>
    <col min="3614" max="3614" width="9.5546875" style="10" bestFit="1" customWidth="1"/>
    <col min="3615" max="3615" width="8.44140625" style="10" customWidth="1"/>
    <col min="3616" max="3616" width="0" style="10" hidden="1" customWidth="1"/>
    <col min="3617" max="3840" width="8.88671875" style="10"/>
    <col min="3841" max="3841" width="6.33203125" style="10" customWidth="1"/>
    <col min="3842" max="3842" width="8.109375" style="10" customWidth="1"/>
    <col min="3843" max="3843" width="9.44140625" style="10" customWidth="1"/>
    <col min="3844" max="3844" width="10.44140625" style="10" bestFit="1" customWidth="1"/>
    <col min="3845" max="3845" width="8.5546875" style="10" bestFit="1" customWidth="1"/>
    <col min="3846" max="3846" width="8.109375" style="10" customWidth="1"/>
    <col min="3847" max="3847" width="11.21875" style="10" bestFit="1" customWidth="1"/>
    <col min="3848" max="3848" width="4" style="10" customWidth="1"/>
    <col min="3849" max="3849" width="6.109375" style="10" bestFit="1" customWidth="1"/>
    <col min="3850" max="3850" width="10.44140625" style="10" bestFit="1" customWidth="1"/>
    <col min="3851" max="3851" width="11.21875" style="10" bestFit="1" customWidth="1"/>
    <col min="3852" max="3852" width="7.21875" style="10" bestFit="1" customWidth="1"/>
    <col min="3853" max="3854" width="7.33203125" style="10" bestFit="1" customWidth="1"/>
    <col min="3855" max="3855" width="6.44140625" style="10" customWidth="1"/>
    <col min="3856" max="3856" width="8.21875" style="10" customWidth="1"/>
    <col min="3857" max="3857" width="7.44140625" style="10" customWidth="1"/>
    <col min="3858" max="3858" width="8.44140625" style="10" customWidth="1"/>
    <col min="3859" max="3859" width="7.77734375" style="10" customWidth="1"/>
    <col min="3860" max="3860" width="7.5546875" style="10" customWidth="1"/>
    <col min="3861" max="3861" width="7.77734375" style="10" customWidth="1"/>
    <col min="3862" max="3862" width="8.6640625" style="10" bestFit="1" customWidth="1"/>
    <col min="3863" max="3863" width="8.6640625" style="10" customWidth="1"/>
    <col min="3864" max="3864" width="7.5546875" style="10" bestFit="1" customWidth="1"/>
    <col min="3865" max="3865" width="9.44140625" style="10" bestFit="1" customWidth="1"/>
    <col min="3866" max="3866" width="8.6640625" style="10" customWidth="1"/>
    <col min="3867" max="3867" width="7.88671875" style="10" bestFit="1" customWidth="1"/>
    <col min="3868" max="3868" width="7.5546875" style="10" bestFit="1" customWidth="1"/>
    <col min="3869" max="3869" width="7.88671875" style="10" bestFit="1" customWidth="1"/>
    <col min="3870" max="3870" width="9.5546875" style="10" bestFit="1" customWidth="1"/>
    <col min="3871" max="3871" width="8.44140625" style="10" customWidth="1"/>
    <col min="3872" max="3872" width="0" style="10" hidden="1" customWidth="1"/>
    <col min="3873" max="4096" width="8.88671875" style="10"/>
    <col min="4097" max="4097" width="6.33203125" style="10" customWidth="1"/>
    <col min="4098" max="4098" width="8.109375" style="10" customWidth="1"/>
    <col min="4099" max="4099" width="9.44140625" style="10" customWidth="1"/>
    <col min="4100" max="4100" width="10.44140625" style="10" bestFit="1" customWidth="1"/>
    <col min="4101" max="4101" width="8.5546875" style="10" bestFit="1" customWidth="1"/>
    <col min="4102" max="4102" width="8.109375" style="10" customWidth="1"/>
    <col min="4103" max="4103" width="11.21875" style="10" bestFit="1" customWidth="1"/>
    <col min="4104" max="4104" width="4" style="10" customWidth="1"/>
    <col min="4105" max="4105" width="6.109375" style="10" bestFit="1" customWidth="1"/>
    <col min="4106" max="4106" width="10.44140625" style="10" bestFit="1" customWidth="1"/>
    <col min="4107" max="4107" width="11.21875" style="10" bestFit="1" customWidth="1"/>
    <col min="4108" max="4108" width="7.21875" style="10" bestFit="1" customWidth="1"/>
    <col min="4109" max="4110" width="7.33203125" style="10" bestFit="1" customWidth="1"/>
    <col min="4111" max="4111" width="6.44140625" style="10" customWidth="1"/>
    <col min="4112" max="4112" width="8.21875" style="10" customWidth="1"/>
    <col min="4113" max="4113" width="7.44140625" style="10" customWidth="1"/>
    <col min="4114" max="4114" width="8.44140625" style="10" customWidth="1"/>
    <col min="4115" max="4115" width="7.77734375" style="10" customWidth="1"/>
    <col min="4116" max="4116" width="7.5546875" style="10" customWidth="1"/>
    <col min="4117" max="4117" width="7.77734375" style="10" customWidth="1"/>
    <col min="4118" max="4118" width="8.6640625" style="10" bestFit="1" customWidth="1"/>
    <col min="4119" max="4119" width="8.6640625" style="10" customWidth="1"/>
    <col min="4120" max="4120" width="7.5546875" style="10" bestFit="1" customWidth="1"/>
    <col min="4121" max="4121" width="9.44140625" style="10" bestFit="1" customWidth="1"/>
    <col min="4122" max="4122" width="8.6640625" style="10" customWidth="1"/>
    <col min="4123" max="4123" width="7.88671875" style="10" bestFit="1" customWidth="1"/>
    <col min="4124" max="4124" width="7.5546875" style="10" bestFit="1" customWidth="1"/>
    <col min="4125" max="4125" width="7.88671875" style="10" bestFit="1" customWidth="1"/>
    <col min="4126" max="4126" width="9.5546875" style="10" bestFit="1" customWidth="1"/>
    <col min="4127" max="4127" width="8.44140625" style="10" customWidth="1"/>
    <col min="4128" max="4128" width="0" style="10" hidden="1" customWidth="1"/>
    <col min="4129" max="4352" width="8.88671875" style="10"/>
    <col min="4353" max="4353" width="6.33203125" style="10" customWidth="1"/>
    <col min="4354" max="4354" width="8.109375" style="10" customWidth="1"/>
    <col min="4355" max="4355" width="9.44140625" style="10" customWidth="1"/>
    <col min="4356" max="4356" width="10.44140625" style="10" bestFit="1" customWidth="1"/>
    <col min="4357" max="4357" width="8.5546875" style="10" bestFit="1" customWidth="1"/>
    <col min="4358" max="4358" width="8.109375" style="10" customWidth="1"/>
    <col min="4359" max="4359" width="11.21875" style="10" bestFit="1" customWidth="1"/>
    <col min="4360" max="4360" width="4" style="10" customWidth="1"/>
    <col min="4361" max="4361" width="6.109375" style="10" bestFit="1" customWidth="1"/>
    <col min="4362" max="4362" width="10.44140625" style="10" bestFit="1" customWidth="1"/>
    <col min="4363" max="4363" width="11.21875" style="10" bestFit="1" customWidth="1"/>
    <col min="4364" max="4364" width="7.21875" style="10" bestFit="1" customWidth="1"/>
    <col min="4365" max="4366" width="7.33203125" style="10" bestFit="1" customWidth="1"/>
    <col min="4367" max="4367" width="6.44140625" style="10" customWidth="1"/>
    <col min="4368" max="4368" width="8.21875" style="10" customWidth="1"/>
    <col min="4369" max="4369" width="7.44140625" style="10" customWidth="1"/>
    <col min="4370" max="4370" width="8.44140625" style="10" customWidth="1"/>
    <col min="4371" max="4371" width="7.77734375" style="10" customWidth="1"/>
    <col min="4372" max="4372" width="7.5546875" style="10" customWidth="1"/>
    <col min="4373" max="4373" width="7.77734375" style="10" customWidth="1"/>
    <col min="4374" max="4374" width="8.6640625" style="10" bestFit="1" customWidth="1"/>
    <col min="4375" max="4375" width="8.6640625" style="10" customWidth="1"/>
    <col min="4376" max="4376" width="7.5546875" style="10" bestFit="1" customWidth="1"/>
    <col min="4377" max="4377" width="9.44140625" style="10" bestFit="1" customWidth="1"/>
    <col min="4378" max="4378" width="8.6640625" style="10" customWidth="1"/>
    <col min="4379" max="4379" width="7.88671875" style="10" bestFit="1" customWidth="1"/>
    <col min="4380" max="4380" width="7.5546875" style="10" bestFit="1" customWidth="1"/>
    <col min="4381" max="4381" width="7.88671875" style="10" bestFit="1" customWidth="1"/>
    <col min="4382" max="4382" width="9.5546875" style="10" bestFit="1" customWidth="1"/>
    <col min="4383" max="4383" width="8.44140625" style="10" customWidth="1"/>
    <col min="4384" max="4384" width="0" style="10" hidden="1" customWidth="1"/>
    <col min="4385" max="4608" width="8.88671875" style="10"/>
    <col min="4609" max="4609" width="6.33203125" style="10" customWidth="1"/>
    <col min="4610" max="4610" width="8.109375" style="10" customWidth="1"/>
    <col min="4611" max="4611" width="9.44140625" style="10" customWidth="1"/>
    <col min="4612" max="4612" width="10.44140625" style="10" bestFit="1" customWidth="1"/>
    <col min="4613" max="4613" width="8.5546875" style="10" bestFit="1" customWidth="1"/>
    <col min="4614" max="4614" width="8.109375" style="10" customWidth="1"/>
    <col min="4615" max="4615" width="11.21875" style="10" bestFit="1" customWidth="1"/>
    <col min="4616" max="4616" width="4" style="10" customWidth="1"/>
    <col min="4617" max="4617" width="6.109375" style="10" bestFit="1" customWidth="1"/>
    <col min="4618" max="4618" width="10.44140625" style="10" bestFit="1" customWidth="1"/>
    <col min="4619" max="4619" width="11.21875" style="10" bestFit="1" customWidth="1"/>
    <col min="4620" max="4620" width="7.21875" style="10" bestFit="1" customWidth="1"/>
    <col min="4621" max="4622" width="7.33203125" style="10" bestFit="1" customWidth="1"/>
    <col min="4623" max="4623" width="6.44140625" style="10" customWidth="1"/>
    <col min="4624" max="4624" width="8.21875" style="10" customWidth="1"/>
    <col min="4625" max="4625" width="7.44140625" style="10" customWidth="1"/>
    <col min="4626" max="4626" width="8.44140625" style="10" customWidth="1"/>
    <col min="4627" max="4627" width="7.77734375" style="10" customWidth="1"/>
    <col min="4628" max="4628" width="7.5546875" style="10" customWidth="1"/>
    <col min="4629" max="4629" width="7.77734375" style="10" customWidth="1"/>
    <col min="4630" max="4630" width="8.6640625" style="10" bestFit="1" customWidth="1"/>
    <col min="4631" max="4631" width="8.6640625" style="10" customWidth="1"/>
    <col min="4632" max="4632" width="7.5546875" style="10" bestFit="1" customWidth="1"/>
    <col min="4633" max="4633" width="9.44140625" style="10" bestFit="1" customWidth="1"/>
    <col min="4634" max="4634" width="8.6640625" style="10" customWidth="1"/>
    <col min="4635" max="4635" width="7.88671875" style="10" bestFit="1" customWidth="1"/>
    <col min="4636" max="4636" width="7.5546875" style="10" bestFit="1" customWidth="1"/>
    <col min="4637" max="4637" width="7.88671875" style="10" bestFit="1" customWidth="1"/>
    <col min="4638" max="4638" width="9.5546875" style="10" bestFit="1" customWidth="1"/>
    <col min="4639" max="4639" width="8.44140625" style="10" customWidth="1"/>
    <col min="4640" max="4640" width="0" style="10" hidden="1" customWidth="1"/>
    <col min="4641" max="4864" width="8.88671875" style="10"/>
    <col min="4865" max="4865" width="6.33203125" style="10" customWidth="1"/>
    <col min="4866" max="4866" width="8.109375" style="10" customWidth="1"/>
    <col min="4867" max="4867" width="9.44140625" style="10" customWidth="1"/>
    <col min="4868" max="4868" width="10.44140625" style="10" bestFit="1" customWidth="1"/>
    <col min="4869" max="4869" width="8.5546875" style="10" bestFit="1" customWidth="1"/>
    <col min="4870" max="4870" width="8.109375" style="10" customWidth="1"/>
    <col min="4871" max="4871" width="11.21875" style="10" bestFit="1" customWidth="1"/>
    <col min="4872" max="4872" width="4" style="10" customWidth="1"/>
    <col min="4873" max="4873" width="6.109375" style="10" bestFit="1" customWidth="1"/>
    <col min="4874" max="4874" width="10.44140625" style="10" bestFit="1" customWidth="1"/>
    <col min="4875" max="4875" width="11.21875" style="10" bestFit="1" customWidth="1"/>
    <col min="4876" max="4876" width="7.21875" style="10" bestFit="1" customWidth="1"/>
    <col min="4877" max="4878" width="7.33203125" style="10" bestFit="1" customWidth="1"/>
    <col min="4879" max="4879" width="6.44140625" style="10" customWidth="1"/>
    <col min="4880" max="4880" width="8.21875" style="10" customWidth="1"/>
    <col min="4881" max="4881" width="7.44140625" style="10" customWidth="1"/>
    <col min="4882" max="4882" width="8.44140625" style="10" customWidth="1"/>
    <col min="4883" max="4883" width="7.77734375" style="10" customWidth="1"/>
    <col min="4884" max="4884" width="7.5546875" style="10" customWidth="1"/>
    <col min="4885" max="4885" width="7.77734375" style="10" customWidth="1"/>
    <col min="4886" max="4886" width="8.6640625" style="10" bestFit="1" customWidth="1"/>
    <col min="4887" max="4887" width="8.6640625" style="10" customWidth="1"/>
    <col min="4888" max="4888" width="7.5546875" style="10" bestFit="1" customWidth="1"/>
    <col min="4889" max="4889" width="9.44140625" style="10" bestFit="1" customWidth="1"/>
    <col min="4890" max="4890" width="8.6640625" style="10" customWidth="1"/>
    <col min="4891" max="4891" width="7.88671875" style="10" bestFit="1" customWidth="1"/>
    <col min="4892" max="4892" width="7.5546875" style="10" bestFit="1" customWidth="1"/>
    <col min="4893" max="4893" width="7.88671875" style="10" bestFit="1" customWidth="1"/>
    <col min="4894" max="4894" width="9.5546875" style="10" bestFit="1" customWidth="1"/>
    <col min="4895" max="4895" width="8.44140625" style="10" customWidth="1"/>
    <col min="4896" max="4896" width="0" style="10" hidden="1" customWidth="1"/>
    <col min="4897" max="5120" width="8.88671875" style="10"/>
    <col min="5121" max="5121" width="6.33203125" style="10" customWidth="1"/>
    <col min="5122" max="5122" width="8.109375" style="10" customWidth="1"/>
    <col min="5123" max="5123" width="9.44140625" style="10" customWidth="1"/>
    <col min="5124" max="5124" width="10.44140625" style="10" bestFit="1" customWidth="1"/>
    <col min="5125" max="5125" width="8.5546875" style="10" bestFit="1" customWidth="1"/>
    <col min="5126" max="5126" width="8.109375" style="10" customWidth="1"/>
    <col min="5127" max="5127" width="11.21875" style="10" bestFit="1" customWidth="1"/>
    <col min="5128" max="5128" width="4" style="10" customWidth="1"/>
    <col min="5129" max="5129" width="6.109375" style="10" bestFit="1" customWidth="1"/>
    <col min="5130" max="5130" width="10.44140625" style="10" bestFit="1" customWidth="1"/>
    <col min="5131" max="5131" width="11.21875" style="10" bestFit="1" customWidth="1"/>
    <col min="5132" max="5132" width="7.21875" style="10" bestFit="1" customWidth="1"/>
    <col min="5133" max="5134" width="7.33203125" style="10" bestFit="1" customWidth="1"/>
    <col min="5135" max="5135" width="6.44140625" style="10" customWidth="1"/>
    <col min="5136" max="5136" width="8.21875" style="10" customWidth="1"/>
    <col min="5137" max="5137" width="7.44140625" style="10" customWidth="1"/>
    <col min="5138" max="5138" width="8.44140625" style="10" customWidth="1"/>
    <col min="5139" max="5139" width="7.77734375" style="10" customWidth="1"/>
    <col min="5140" max="5140" width="7.5546875" style="10" customWidth="1"/>
    <col min="5141" max="5141" width="7.77734375" style="10" customWidth="1"/>
    <col min="5142" max="5142" width="8.6640625" style="10" bestFit="1" customWidth="1"/>
    <col min="5143" max="5143" width="8.6640625" style="10" customWidth="1"/>
    <col min="5144" max="5144" width="7.5546875" style="10" bestFit="1" customWidth="1"/>
    <col min="5145" max="5145" width="9.44140625" style="10" bestFit="1" customWidth="1"/>
    <col min="5146" max="5146" width="8.6640625" style="10" customWidth="1"/>
    <col min="5147" max="5147" width="7.88671875" style="10" bestFit="1" customWidth="1"/>
    <col min="5148" max="5148" width="7.5546875" style="10" bestFit="1" customWidth="1"/>
    <col min="5149" max="5149" width="7.88671875" style="10" bestFit="1" customWidth="1"/>
    <col min="5150" max="5150" width="9.5546875" style="10" bestFit="1" customWidth="1"/>
    <col min="5151" max="5151" width="8.44140625" style="10" customWidth="1"/>
    <col min="5152" max="5152" width="0" style="10" hidden="1" customWidth="1"/>
    <col min="5153" max="5376" width="8.88671875" style="10"/>
    <col min="5377" max="5377" width="6.33203125" style="10" customWidth="1"/>
    <col min="5378" max="5378" width="8.109375" style="10" customWidth="1"/>
    <col min="5379" max="5379" width="9.44140625" style="10" customWidth="1"/>
    <col min="5380" max="5380" width="10.44140625" style="10" bestFit="1" customWidth="1"/>
    <col min="5381" max="5381" width="8.5546875" style="10" bestFit="1" customWidth="1"/>
    <col min="5382" max="5382" width="8.109375" style="10" customWidth="1"/>
    <col min="5383" max="5383" width="11.21875" style="10" bestFit="1" customWidth="1"/>
    <col min="5384" max="5384" width="4" style="10" customWidth="1"/>
    <col min="5385" max="5385" width="6.109375" style="10" bestFit="1" customWidth="1"/>
    <col min="5386" max="5386" width="10.44140625" style="10" bestFit="1" customWidth="1"/>
    <col min="5387" max="5387" width="11.21875" style="10" bestFit="1" customWidth="1"/>
    <col min="5388" max="5388" width="7.21875" style="10" bestFit="1" customWidth="1"/>
    <col min="5389" max="5390" width="7.33203125" style="10" bestFit="1" customWidth="1"/>
    <col min="5391" max="5391" width="6.44140625" style="10" customWidth="1"/>
    <col min="5392" max="5392" width="8.21875" style="10" customWidth="1"/>
    <col min="5393" max="5393" width="7.44140625" style="10" customWidth="1"/>
    <col min="5394" max="5394" width="8.44140625" style="10" customWidth="1"/>
    <col min="5395" max="5395" width="7.77734375" style="10" customWidth="1"/>
    <col min="5396" max="5396" width="7.5546875" style="10" customWidth="1"/>
    <col min="5397" max="5397" width="7.77734375" style="10" customWidth="1"/>
    <col min="5398" max="5398" width="8.6640625" style="10" bestFit="1" customWidth="1"/>
    <col min="5399" max="5399" width="8.6640625" style="10" customWidth="1"/>
    <col min="5400" max="5400" width="7.5546875" style="10" bestFit="1" customWidth="1"/>
    <col min="5401" max="5401" width="9.44140625" style="10" bestFit="1" customWidth="1"/>
    <col min="5402" max="5402" width="8.6640625" style="10" customWidth="1"/>
    <col min="5403" max="5403" width="7.88671875" style="10" bestFit="1" customWidth="1"/>
    <col min="5404" max="5404" width="7.5546875" style="10" bestFit="1" customWidth="1"/>
    <col min="5405" max="5405" width="7.88671875" style="10" bestFit="1" customWidth="1"/>
    <col min="5406" max="5406" width="9.5546875" style="10" bestFit="1" customWidth="1"/>
    <col min="5407" max="5407" width="8.44140625" style="10" customWidth="1"/>
    <col min="5408" max="5408" width="0" style="10" hidden="1" customWidth="1"/>
    <col min="5409" max="5632" width="8.88671875" style="10"/>
    <col min="5633" max="5633" width="6.33203125" style="10" customWidth="1"/>
    <col min="5634" max="5634" width="8.109375" style="10" customWidth="1"/>
    <col min="5635" max="5635" width="9.44140625" style="10" customWidth="1"/>
    <col min="5636" max="5636" width="10.44140625" style="10" bestFit="1" customWidth="1"/>
    <col min="5637" max="5637" width="8.5546875" style="10" bestFit="1" customWidth="1"/>
    <col min="5638" max="5638" width="8.109375" style="10" customWidth="1"/>
    <col min="5639" max="5639" width="11.21875" style="10" bestFit="1" customWidth="1"/>
    <col min="5640" max="5640" width="4" style="10" customWidth="1"/>
    <col min="5641" max="5641" width="6.109375" style="10" bestFit="1" customWidth="1"/>
    <col min="5642" max="5642" width="10.44140625" style="10" bestFit="1" customWidth="1"/>
    <col min="5643" max="5643" width="11.21875" style="10" bestFit="1" customWidth="1"/>
    <col min="5644" max="5644" width="7.21875" style="10" bestFit="1" customWidth="1"/>
    <col min="5645" max="5646" width="7.33203125" style="10" bestFit="1" customWidth="1"/>
    <col min="5647" max="5647" width="6.44140625" style="10" customWidth="1"/>
    <col min="5648" max="5648" width="8.21875" style="10" customWidth="1"/>
    <col min="5649" max="5649" width="7.44140625" style="10" customWidth="1"/>
    <col min="5650" max="5650" width="8.44140625" style="10" customWidth="1"/>
    <col min="5651" max="5651" width="7.77734375" style="10" customWidth="1"/>
    <col min="5652" max="5652" width="7.5546875" style="10" customWidth="1"/>
    <col min="5653" max="5653" width="7.77734375" style="10" customWidth="1"/>
    <col min="5654" max="5654" width="8.6640625" style="10" bestFit="1" customWidth="1"/>
    <col min="5655" max="5655" width="8.6640625" style="10" customWidth="1"/>
    <col min="5656" max="5656" width="7.5546875" style="10" bestFit="1" customWidth="1"/>
    <col min="5657" max="5657" width="9.44140625" style="10" bestFit="1" customWidth="1"/>
    <col min="5658" max="5658" width="8.6640625" style="10" customWidth="1"/>
    <col min="5659" max="5659" width="7.88671875" style="10" bestFit="1" customWidth="1"/>
    <col min="5660" max="5660" width="7.5546875" style="10" bestFit="1" customWidth="1"/>
    <col min="5661" max="5661" width="7.88671875" style="10" bestFit="1" customWidth="1"/>
    <col min="5662" max="5662" width="9.5546875" style="10" bestFit="1" customWidth="1"/>
    <col min="5663" max="5663" width="8.44140625" style="10" customWidth="1"/>
    <col min="5664" max="5664" width="0" style="10" hidden="1" customWidth="1"/>
    <col min="5665" max="5888" width="8.88671875" style="10"/>
    <col min="5889" max="5889" width="6.33203125" style="10" customWidth="1"/>
    <col min="5890" max="5890" width="8.109375" style="10" customWidth="1"/>
    <col min="5891" max="5891" width="9.44140625" style="10" customWidth="1"/>
    <col min="5892" max="5892" width="10.44140625" style="10" bestFit="1" customWidth="1"/>
    <col min="5893" max="5893" width="8.5546875" style="10" bestFit="1" customWidth="1"/>
    <col min="5894" max="5894" width="8.109375" style="10" customWidth="1"/>
    <col min="5895" max="5895" width="11.21875" style="10" bestFit="1" customWidth="1"/>
    <col min="5896" max="5896" width="4" style="10" customWidth="1"/>
    <col min="5897" max="5897" width="6.109375" style="10" bestFit="1" customWidth="1"/>
    <col min="5898" max="5898" width="10.44140625" style="10" bestFit="1" customWidth="1"/>
    <col min="5899" max="5899" width="11.21875" style="10" bestFit="1" customWidth="1"/>
    <col min="5900" max="5900" width="7.21875" style="10" bestFit="1" customWidth="1"/>
    <col min="5901" max="5902" width="7.33203125" style="10" bestFit="1" customWidth="1"/>
    <col min="5903" max="5903" width="6.44140625" style="10" customWidth="1"/>
    <col min="5904" max="5904" width="8.21875" style="10" customWidth="1"/>
    <col min="5905" max="5905" width="7.44140625" style="10" customWidth="1"/>
    <col min="5906" max="5906" width="8.44140625" style="10" customWidth="1"/>
    <col min="5907" max="5907" width="7.77734375" style="10" customWidth="1"/>
    <col min="5908" max="5908" width="7.5546875" style="10" customWidth="1"/>
    <col min="5909" max="5909" width="7.77734375" style="10" customWidth="1"/>
    <col min="5910" max="5910" width="8.6640625" style="10" bestFit="1" customWidth="1"/>
    <col min="5911" max="5911" width="8.6640625" style="10" customWidth="1"/>
    <col min="5912" max="5912" width="7.5546875" style="10" bestFit="1" customWidth="1"/>
    <col min="5913" max="5913" width="9.44140625" style="10" bestFit="1" customWidth="1"/>
    <col min="5914" max="5914" width="8.6640625" style="10" customWidth="1"/>
    <col min="5915" max="5915" width="7.88671875" style="10" bestFit="1" customWidth="1"/>
    <col min="5916" max="5916" width="7.5546875" style="10" bestFit="1" customWidth="1"/>
    <col min="5917" max="5917" width="7.88671875" style="10" bestFit="1" customWidth="1"/>
    <col min="5918" max="5918" width="9.5546875" style="10" bestFit="1" customWidth="1"/>
    <col min="5919" max="5919" width="8.44140625" style="10" customWidth="1"/>
    <col min="5920" max="5920" width="0" style="10" hidden="1" customWidth="1"/>
    <col min="5921" max="6144" width="8.88671875" style="10"/>
    <col min="6145" max="6145" width="6.33203125" style="10" customWidth="1"/>
    <col min="6146" max="6146" width="8.109375" style="10" customWidth="1"/>
    <col min="6147" max="6147" width="9.44140625" style="10" customWidth="1"/>
    <col min="6148" max="6148" width="10.44140625" style="10" bestFit="1" customWidth="1"/>
    <col min="6149" max="6149" width="8.5546875" style="10" bestFit="1" customWidth="1"/>
    <col min="6150" max="6150" width="8.109375" style="10" customWidth="1"/>
    <col min="6151" max="6151" width="11.21875" style="10" bestFit="1" customWidth="1"/>
    <col min="6152" max="6152" width="4" style="10" customWidth="1"/>
    <col min="6153" max="6153" width="6.109375" style="10" bestFit="1" customWidth="1"/>
    <col min="6154" max="6154" width="10.44140625" style="10" bestFit="1" customWidth="1"/>
    <col min="6155" max="6155" width="11.21875" style="10" bestFit="1" customWidth="1"/>
    <col min="6156" max="6156" width="7.21875" style="10" bestFit="1" customWidth="1"/>
    <col min="6157" max="6158" width="7.33203125" style="10" bestFit="1" customWidth="1"/>
    <col min="6159" max="6159" width="6.44140625" style="10" customWidth="1"/>
    <col min="6160" max="6160" width="8.21875" style="10" customWidth="1"/>
    <col min="6161" max="6161" width="7.44140625" style="10" customWidth="1"/>
    <col min="6162" max="6162" width="8.44140625" style="10" customWidth="1"/>
    <col min="6163" max="6163" width="7.77734375" style="10" customWidth="1"/>
    <col min="6164" max="6164" width="7.5546875" style="10" customWidth="1"/>
    <col min="6165" max="6165" width="7.77734375" style="10" customWidth="1"/>
    <col min="6166" max="6166" width="8.6640625" style="10" bestFit="1" customWidth="1"/>
    <col min="6167" max="6167" width="8.6640625" style="10" customWidth="1"/>
    <col min="6168" max="6168" width="7.5546875" style="10" bestFit="1" customWidth="1"/>
    <col min="6169" max="6169" width="9.44140625" style="10" bestFit="1" customWidth="1"/>
    <col min="6170" max="6170" width="8.6640625" style="10" customWidth="1"/>
    <col min="6171" max="6171" width="7.88671875" style="10" bestFit="1" customWidth="1"/>
    <col min="6172" max="6172" width="7.5546875" style="10" bestFit="1" customWidth="1"/>
    <col min="6173" max="6173" width="7.88671875" style="10" bestFit="1" customWidth="1"/>
    <col min="6174" max="6174" width="9.5546875" style="10" bestFit="1" customWidth="1"/>
    <col min="6175" max="6175" width="8.44140625" style="10" customWidth="1"/>
    <col min="6176" max="6176" width="0" style="10" hidden="1" customWidth="1"/>
    <col min="6177" max="6400" width="8.88671875" style="10"/>
    <col min="6401" max="6401" width="6.33203125" style="10" customWidth="1"/>
    <col min="6402" max="6402" width="8.109375" style="10" customWidth="1"/>
    <col min="6403" max="6403" width="9.44140625" style="10" customWidth="1"/>
    <col min="6404" max="6404" width="10.44140625" style="10" bestFit="1" customWidth="1"/>
    <col min="6405" max="6405" width="8.5546875" style="10" bestFit="1" customWidth="1"/>
    <col min="6406" max="6406" width="8.109375" style="10" customWidth="1"/>
    <col min="6407" max="6407" width="11.21875" style="10" bestFit="1" customWidth="1"/>
    <col min="6408" max="6408" width="4" style="10" customWidth="1"/>
    <col min="6409" max="6409" width="6.109375" style="10" bestFit="1" customWidth="1"/>
    <col min="6410" max="6410" width="10.44140625" style="10" bestFit="1" customWidth="1"/>
    <col min="6411" max="6411" width="11.21875" style="10" bestFit="1" customWidth="1"/>
    <col min="6412" max="6412" width="7.21875" style="10" bestFit="1" customWidth="1"/>
    <col min="6413" max="6414" width="7.33203125" style="10" bestFit="1" customWidth="1"/>
    <col min="6415" max="6415" width="6.44140625" style="10" customWidth="1"/>
    <col min="6416" max="6416" width="8.21875" style="10" customWidth="1"/>
    <col min="6417" max="6417" width="7.44140625" style="10" customWidth="1"/>
    <col min="6418" max="6418" width="8.44140625" style="10" customWidth="1"/>
    <col min="6419" max="6419" width="7.77734375" style="10" customWidth="1"/>
    <col min="6420" max="6420" width="7.5546875" style="10" customWidth="1"/>
    <col min="6421" max="6421" width="7.77734375" style="10" customWidth="1"/>
    <col min="6422" max="6422" width="8.6640625" style="10" bestFit="1" customWidth="1"/>
    <col min="6423" max="6423" width="8.6640625" style="10" customWidth="1"/>
    <col min="6424" max="6424" width="7.5546875" style="10" bestFit="1" customWidth="1"/>
    <col min="6425" max="6425" width="9.44140625" style="10" bestFit="1" customWidth="1"/>
    <col min="6426" max="6426" width="8.6640625" style="10" customWidth="1"/>
    <col min="6427" max="6427" width="7.88671875" style="10" bestFit="1" customWidth="1"/>
    <col min="6428" max="6428" width="7.5546875" style="10" bestFit="1" customWidth="1"/>
    <col min="6429" max="6429" width="7.88671875" style="10" bestFit="1" customWidth="1"/>
    <col min="6430" max="6430" width="9.5546875" style="10" bestFit="1" customWidth="1"/>
    <col min="6431" max="6431" width="8.44140625" style="10" customWidth="1"/>
    <col min="6432" max="6432" width="0" style="10" hidden="1" customWidth="1"/>
    <col min="6433" max="6656" width="8.88671875" style="10"/>
    <col min="6657" max="6657" width="6.33203125" style="10" customWidth="1"/>
    <col min="6658" max="6658" width="8.109375" style="10" customWidth="1"/>
    <col min="6659" max="6659" width="9.44140625" style="10" customWidth="1"/>
    <col min="6660" max="6660" width="10.44140625" style="10" bestFit="1" customWidth="1"/>
    <col min="6661" max="6661" width="8.5546875" style="10" bestFit="1" customWidth="1"/>
    <col min="6662" max="6662" width="8.109375" style="10" customWidth="1"/>
    <col min="6663" max="6663" width="11.21875" style="10" bestFit="1" customWidth="1"/>
    <col min="6664" max="6664" width="4" style="10" customWidth="1"/>
    <col min="6665" max="6665" width="6.109375" style="10" bestFit="1" customWidth="1"/>
    <col min="6666" max="6666" width="10.44140625" style="10" bestFit="1" customWidth="1"/>
    <col min="6667" max="6667" width="11.21875" style="10" bestFit="1" customWidth="1"/>
    <col min="6668" max="6668" width="7.21875" style="10" bestFit="1" customWidth="1"/>
    <col min="6669" max="6670" width="7.33203125" style="10" bestFit="1" customWidth="1"/>
    <col min="6671" max="6671" width="6.44140625" style="10" customWidth="1"/>
    <col min="6672" max="6672" width="8.21875" style="10" customWidth="1"/>
    <col min="6673" max="6673" width="7.44140625" style="10" customWidth="1"/>
    <col min="6674" max="6674" width="8.44140625" style="10" customWidth="1"/>
    <col min="6675" max="6675" width="7.77734375" style="10" customWidth="1"/>
    <col min="6676" max="6676" width="7.5546875" style="10" customWidth="1"/>
    <col min="6677" max="6677" width="7.77734375" style="10" customWidth="1"/>
    <col min="6678" max="6678" width="8.6640625" style="10" bestFit="1" customWidth="1"/>
    <col min="6679" max="6679" width="8.6640625" style="10" customWidth="1"/>
    <col min="6680" max="6680" width="7.5546875" style="10" bestFit="1" customWidth="1"/>
    <col min="6681" max="6681" width="9.44140625" style="10" bestFit="1" customWidth="1"/>
    <col min="6682" max="6682" width="8.6640625" style="10" customWidth="1"/>
    <col min="6683" max="6683" width="7.88671875" style="10" bestFit="1" customWidth="1"/>
    <col min="6684" max="6684" width="7.5546875" style="10" bestFit="1" customWidth="1"/>
    <col min="6685" max="6685" width="7.88671875" style="10" bestFit="1" customWidth="1"/>
    <col min="6686" max="6686" width="9.5546875" style="10" bestFit="1" customWidth="1"/>
    <col min="6687" max="6687" width="8.44140625" style="10" customWidth="1"/>
    <col min="6688" max="6688" width="0" style="10" hidden="1" customWidth="1"/>
    <col min="6689" max="6912" width="8.88671875" style="10"/>
    <col min="6913" max="6913" width="6.33203125" style="10" customWidth="1"/>
    <col min="6914" max="6914" width="8.109375" style="10" customWidth="1"/>
    <col min="6915" max="6915" width="9.44140625" style="10" customWidth="1"/>
    <col min="6916" max="6916" width="10.44140625" style="10" bestFit="1" customWidth="1"/>
    <col min="6917" max="6917" width="8.5546875" style="10" bestFit="1" customWidth="1"/>
    <col min="6918" max="6918" width="8.109375" style="10" customWidth="1"/>
    <col min="6919" max="6919" width="11.21875" style="10" bestFit="1" customWidth="1"/>
    <col min="6920" max="6920" width="4" style="10" customWidth="1"/>
    <col min="6921" max="6921" width="6.109375" style="10" bestFit="1" customWidth="1"/>
    <col min="6922" max="6922" width="10.44140625" style="10" bestFit="1" customWidth="1"/>
    <col min="6923" max="6923" width="11.21875" style="10" bestFit="1" customWidth="1"/>
    <col min="6924" max="6924" width="7.21875" style="10" bestFit="1" customWidth="1"/>
    <col min="6925" max="6926" width="7.33203125" style="10" bestFit="1" customWidth="1"/>
    <col min="6927" max="6927" width="6.44140625" style="10" customWidth="1"/>
    <col min="6928" max="6928" width="8.21875" style="10" customWidth="1"/>
    <col min="6929" max="6929" width="7.44140625" style="10" customWidth="1"/>
    <col min="6930" max="6930" width="8.44140625" style="10" customWidth="1"/>
    <col min="6931" max="6931" width="7.77734375" style="10" customWidth="1"/>
    <col min="6932" max="6932" width="7.5546875" style="10" customWidth="1"/>
    <col min="6933" max="6933" width="7.77734375" style="10" customWidth="1"/>
    <col min="6934" max="6934" width="8.6640625" style="10" bestFit="1" customWidth="1"/>
    <col min="6935" max="6935" width="8.6640625" style="10" customWidth="1"/>
    <col min="6936" max="6936" width="7.5546875" style="10" bestFit="1" customWidth="1"/>
    <col min="6937" max="6937" width="9.44140625" style="10" bestFit="1" customWidth="1"/>
    <col min="6938" max="6938" width="8.6640625" style="10" customWidth="1"/>
    <col min="6939" max="6939" width="7.88671875" style="10" bestFit="1" customWidth="1"/>
    <col min="6940" max="6940" width="7.5546875" style="10" bestFit="1" customWidth="1"/>
    <col min="6941" max="6941" width="7.88671875" style="10" bestFit="1" customWidth="1"/>
    <col min="6942" max="6942" width="9.5546875" style="10" bestFit="1" customWidth="1"/>
    <col min="6943" max="6943" width="8.44140625" style="10" customWidth="1"/>
    <col min="6944" max="6944" width="0" style="10" hidden="1" customWidth="1"/>
    <col min="6945" max="7168" width="8.88671875" style="10"/>
    <col min="7169" max="7169" width="6.33203125" style="10" customWidth="1"/>
    <col min="7170" max="7170" width="8.109375" style="10" customWidth="1"/>
    <col min="7171" max="7171" width="9.44140625" style="10" customWidth="1"/>
    <col min="7172" max="7172" width="10.44140625" style="10" bestFit="1" customWidth="1"/>
    <col min="7173" max="7173" width="8.5546875" style="10" bestFit="1" customWidth="1"/>
    <col min="7174" max="7174" width="8.109375" style="10" customWidth="1"/>
    <col min="7175" max="7175" width="11.21875" style="10" bestFit="1" customWidth="1"/>
    <col min="7176" max="7176" width="4" style="10" customWidth="1"/>
    <col min="7177" max="7177" width="6.109375" style="10" bestFit="1" customWidth="1"/>
    <col min="7178" max="7178" width="10.44140625" style="10" bestFit="1" customWidth="1"/>
    <col min="7179" max="7179" width="11.21875" style="10" bestFit="1" customWidth="1"/>
    <col min="7180" max="7180" width="7.21875" style="10" bestFit="1" customWidth="1"/>
    <col min="7181" max="7182" width="7.33203125" style="10" bestFit="1" customWidth="1"/>
    <col min="7183" max="7183" width="6.44140625" style="10" customWidth="1"/>
    <col min="7184" max="7184" width="8.21875" style="10" customWidth="1"/>
    <col min="7185" max="7185" width="7.44140625" style="10" customWidth="1"/>
    <col min="7186" max="7186" width="8.44140625" style="10" customWidth="1"/>
    <col min="7187" max="7187" width="7.77734375" style="10" customWidth="1"/>
    <col min="7188" max="7188" width="7.5546875" style="10" customWidth="1"/>
    <col min="7189" max="7189" width="7.77734375" style="10" customWidth="1"/>
    <col min="7190" max="7190" width="8.6640625" style="10" bestFit="1" customWidth="1"/>
    <col min="7191" max="7191" width="8.6640625" style="10" customWidth="1"/>
    <col min="7192" max="7192" width="7.5546875" style="10" bestFit="1" customWidth="1"/>
    <col min="7193" max="7193" width="9.44140625" style="10" bestFit="1" customWidth="1"/>
    <col min="7194" max="7194" width="8.6640625" style="10" customWidth="1"/>
    <col min="7195" max="7195" width="7.88671875" style="10" bestFit="1" customWidth="1"/>
    <col min="7196" max="7196" width="7.5546875" style="10" bestFit="1" customWidth="1"/>
    <col min="7197" max="7197" width="7.88671875" style="10" bestFit="1" customWidth="1"/>
    <col min="7198" max="7198" width="9.5546875" style="10" bestFit="1" customWidth="1"/>
    <col min="7199" max="7199" width="8.44140625" style="10" customWidth="1"/>
    <col min="7200" max="7200" width="0" style="10" hidden="1" customWidth="1"/>
    <col min="7201" max="7424" width="8.88671875" style="10"/>
    <col min="7425" max="7425" width="6.33203125" style="10" customWidth="1"/>
    <col min="7426" max="7426" width="8.109375" style="10" customWidth="1"/>
    <col min="7427" max="7427" width="9.44140625" style="10" customWidth="1"/>
    <col min="7428" max="7428" width="10.44140625" style="10" bestFit="1" customWidth="1"/>
    <col min="7429" max="7429" width="8.5546875" style="10" bestFit="1" customWidth="1"/>
    <col min="7430" max="7430" width="8.109375" style="10" customWidth="1"/>
    <col min="7431" max="7431" width="11.21875" style="10" bestFit="1" customWidth="1"/>
    <col min="7432" max="7432" width="4" style="10" customWidth="1"/>
    <col min="7433" max="7433" width="6.109375" style="10" bestFit="1" customWidth="1"/>
    <col min="7434" max="7434" width="10.44140625" style="10" bestFit="1" customWidth="1"/>
    <col min="7435" max="7435" width="11.21875" style="10" bestFit="1" customWidth="1"/>
    <col min="7436" max="7436" width="7.21875" style="10" bestFit="1" customWidth="1"/>
    <col min="7437" max="7438" width="7.33203125" style="10" bestFit="1" customWidth="1"/>
    <col min="7439" max="7439" width="6.44140625" style="10" customWidth="1"/>
    <col min="7440" max="7440" width="8.21875" style="10" customWidth="1"/>
    <col min="7441" max="7441" width="7.44140625" style="10" customWidth="1"/>
    <col min="7442" max="7442" width="8.44140625" style="10" customWidth="1"/>
    <col min="7443" max="7443" width="7.77734375" style="10" customWidth="1"/>
    <col min="7444" max="7444" width="7.5546875" style="10" customWidth="1"/>
    <col min="7445" max="7445" width="7.77734375" style="10" customWidth="1"/>
    <col min="7446" max="7446" width="8.6640625" style="10" bestFit="1" customWidth="1"/>
    <col min="7447" max="7447" width="8.6640625" style="10" customWidth="1"/>
    <col min="7448" max="7448" width="7.5546875" style="10" bestFit="1" customWidth="1"/>
    <col min="7449" max="7449" width="9.44140625" style="10" bestFit="1" customWidth="1"/>
    <col min="7450" max="7450" width="8.6640625" style="10" customWidth="1"/>
    <col min="7451" max="7451" width="7.88671875" style="10" bestFit="1" customWidth="1"/>
    <col min="7452" max="7452" width="7.5546875" style="10" bestFit="1" customWidth="1"/>
    <col min="7453" max="7453" width="7.88671875" style="10" bestFit="1" customWidth="1"/>
    <col min="7454" max="7454" width="9.5546875" style="10" bestFit="1" customWidth="1"/>
    <col min="7455" max="7455" width="8.44140625" style="10" customWidth="1"/>
    <col min="7456" max="7456" width="0" style="10" hidden="1" customWidth="1"/>
    <col min="7457" max="7680" width="8.88671875" style="10"/>
    <col min="7681" max="7681" width="6.33203125" style="10" customWidth="1"/>
    <col min="7682" max="7682" width="8.109375" style="10" customWidth="1"/>
    <col min="7683" max="7683" width="9.44140625" style="10" customWidth="1"/>
    <col min="7684" max="7684" width="10.44140625" style="10" bestFit="1" customWidth="1"/>
    <col min="7685" max="7685" width="8.5546875" style="10" bestFit="1" customWidth="1"/>
    <col min="7686" max="7686" width="8.109375" style="10" customWidth="1"/>
    <col min="7687" max="7687" width="11.21875" style="10" bestFit="1" customWidth="1"/>
    <col min="7688" max="7688" width="4" style="10" customWidth="1"/>
    <col min="7689" max="7689" width="6.109375" style="10" bestFit="1" customWidth="1"/>
    <col min="7690" max="7690" width="10.44140625" style="10" bestFit="1" customWidth="1"/>
    <col min="7691" max="7691" width="11.21875" style="10" bestFit="1" customWidth="1"/>
    <col min="7692" max="7692" width="7.21875" style="10" bestFit="1" customWidth="1"/>
    <col min="7693" max="7694" width="7.33203125" style="10" bestFit="1" customWidth="1"/>
    <col min="7695" max="7695" width="6.44140625" style="10" customWidth="1"/>
    <col min="7696" max="7696" width="8.21875" style="10" customWidth="1"/>
    <col min="7697" max="7697" width="7.44140625" style="10" customWidth="1"/>
    <col min="7698" max="7698" width="8.44140625" style="10" customWidth="1"/>
    <col min="7699" max="7699" width="7.77734375" style="10" customWidth="1"/>
    <col min="7700" max="7700" width="7.5546875" style="10" customWidth="1"/>
    <col min="7701" max="7701" width="7.77734375" style="10" customWidth="1"/>
    <col min="7702" max="7702" width="8.6640625" style="10" bestFit="1" customWidth="1"/>
    <col min="7703" max="7703" width="8.6640625" style="10" customWidth="1"/>
    <col min="7704" max="7704" width="7.5546875" style="10" bestFit="1" customWidth="1"/>
    <col min="7705" max="7705" width="9.44140625" style="10" bestFit="1" customWidth="1"/>
    <col min="7706" max="7706" width="8.6640625" style="10" customWidth="1"/>
    <col min="7707" max="7707" width="7.88671875" style="10" bestFit="1" customWidth="1"/>
    <col min="7708" max="7708" width="7.5546875" style="10" bestFit="1" customWidth="1"/>
    <col min="7709" max="7709" width="7.88671875" style="10" bestFit="1" customWidth="1"/>
    <col min="7710" max="7710" width="9.5546875" style="10" bestFit="1" customWidth="1"/>
    <col min="7711" max="7711" width="8.44140625" style="10" customWidth="1"/>
    <col min="7712" max="7712" width="0" style="10" hidden="1" customWidth="1"/>
    <col min="7713" max="7936" width="8.88671875" style="10"/>
    <col min="7937" max="7937" width="6.33203125" style="10" customWidth="1"/>
    <col min="7938" max="7938" width="8.109375" style="10" customWidth="1"/>
    <col min="7939" max="7939" width="9.44140625" style="10" customWidth="1"/>
    <col min="7940" max="7940" width="10.44140625" style="10" bestFit="1" customWidth="1"/>
    <col min="7941" max="7941" width="8.5546875" style="10" bestFit="1" customWidth="1"/>
    <col min="7942" max="7942" width="8.109375" style="10" customWidth="1"/>
    <col min="7943" max="7943" width="11.21875" style="10" bestFit="1" customWidth="1"/>
    <col min="7944" max="7944" width="4" style="10" customWidth="1"/>
    <col min="7945" max="7945" width="6.109375" style="10" bestFit="1" customWidth="1"/>
    <col min="7946" max="7946" width="10.44140625" style="10" bestFit="1" customWidth="1"/>
    <col min="7947" max="7947" width="11.21875" style="10" bestFit="1" customWidth="1"/>
    <col min="7948" max="7948" width="7.21875" style="10" bestFit="1" customWidth="1"/>
    <col min="7949" max="7950" width="7.33203125" style="10" bestFit="1" customWidth="1"/>
    <col min="7951" max="7951" width="6.44140625" style="10" customWidth="1"/>
    <col min="7952" max="7952" width="8.21875" style="10" customWidth="1"/>
    <col min="7953" max="7953" width="7.44140625" style="10" customWidth="1"/>
    <col min="7954" max="7954" width="8.44140625" style="10" customWidth="1"/>
    <col min="7955" max="7955" width="7.77734375" style="10" customWidth="1"/>
    <col min="7956" max="7956" width="7.5546875" style="10" customWidth="1"/>
    <col min="7957" max="7957" width="7.77734375" style="10" customWidth="1"/>
    <col min="7958" max="7958" width="8.6640625" style="10" bestFit="1" customWidth="1"/>
    <col min="7959" max="7959" width="8.6640625" style="10" customWidth="1"/>
    <col min="7960" max="7960" width="7.5546875" style="10" bestFit="1" customWidth="1"/>
    <col min="7961" max="7961" width="9.44140625" style="10" bestFit="1" customWidth="1"/>
    <col min="7962" max="7962" width="8.6640625" style="10" customWidth="1"/>
    <col min="7963" max="7963" width="7.88671875" style="10" bestFit="1" customWidth="1"/>
    <col min="7964" max="7964" width="7.5546875" style="10" bestFit="1" customWidth="1"/>
    <col min="7965" max="7965" width="7.88671875" style="10" bestFit="1" customWidth="1"/>
    <col min="7966" max="7966" width="9.5546875" style="10" bestFit="1" customWidth="1"/>
    <col min="7967" max="7967" width="8.44140625" style="10" customWidth="1"/>
    <col min="7968" max="7968" width="0" style="10" hidden="1" customWidth="1"/>
    <col min="7969" max="8192" width="8.88671875" style="10"/>
    <col min="8193" max="8193" width="6.33203125" style="10" customWidth="1"/>
    <col min="8194" max="8194" width="8.109375" style="10" customWidth="1"/>
    <col min="8195" max="8195" width="9.44140625" style="10" customWidth="1"/>
    <col min="8196" max="8196" width="10.44140625" style="10" bestFit="1" customWidth="1"/>
    <col min="8197" max="8197" width="8.5546875" style="10" bestFit="1" customWidth="1"/>
    <col min="8198" max="8198" width="8.109375" style="10" customWidth="1"/>
    <col min="8199" max="8199" width="11.21875" style="10" bestFit="1" customWidth="1"/>
    <col min="8200" max="8200" width="4" style="10" customWidth="1"/>
    <col min="8201" max="8201" width="6.109375" style="10" bestFit="1" customWidth="1"/>
    <col min="8202" max="8202" width="10.44140625" style="10" bestFit="1" customWidth="1"/>
    <col min="8203" max="8203" width="11.21875" style="10" bestFit="1" customWidth="1"/>
    <col min="8204" max="8204" width="7.21875" style="10" bestFit="1" customWidth="1"/>
    <col min="8205" max="8206" width="7.33203125" style="10" bestFit="1" customWidth="1"/>
    <col min="8207" max="8207" width="6.44140625" style="10" customWidth="1"/>
    <col min="8208" max="8208" width="8.21875" style="10" customWidth="1"/>
    <col min="8209" max="8209" width="7.44140625" style="10" customWidth="1"/>
    <col min="8210" max="8210" width="8.44140625" style="10" customWidth="1"/>
    <col min="8211" max="8211" width="7.77734375" style="10" customWidth="1"/>
    <col min="8212" max="8212" width="7.5546875" style="10" customWidth="1"/>
    <col min="8213" max="8213" width="7.77734375" style="10" customWidth="1"/>
    <col min="8214" max="8214" width="8.6640625" style="10" bestFit="1" customWidth="1"/>
    <col min="8215" max="8215" width="8.6640625" style="10" customWidth="1"/>
    <col min="8216" max="8216" width="7.5546875" style="10" bestFit="1" customWidth="1"/>
    <col min="8217" max="8217" width="9.44140625" style="10" bestFit="1" customWidth="1"/>
    <col min="8218" max="8218" width="8.6640625" style="10" customWidth="1"/>
    <col min="8219" max="8219" width="7.88671875" style="10" bestFit="1" customWidth="1"/>
    <col min="8220" max="8220" width="7.5546875" style="10" bestFit="1" customWidth="1"/>
    <col min="8221" max="8221" width="7.88671875" style="10" bestFit="1" customWidth="1"/>
    <col min="8222" max="8222" width="9.5546875" style="10" bestFit="1" customWidth="1"/>
    <col min="8223" max="8223" width="8.44140625" style="10" customWidth="1"/>
    <col min="8224" max="8224" width="0" style="10" hidden="1" customWidth="1"/>
    <col min="8225" max="8448" width="8.88671875" style="10"/>
    <col min="8449" max="8449" width="6.33203125" style="10" customWidth="1"/>
    <col min="8450" max="8450" width="8.109375" style="10" customWidth="1"/>
    <col min="8451" max="8451" width="9.44140625" style="10" customWidth="1"/>
    <col min="8452" max="8452" width="10.44140625" style="10" bestFit="1" customWidth="1"/>
    <col min="8453" max="8453" width="8.5546875" style="10" bestFit="1" customWidth="1"/>
    <col min="8454" max="8454" width="8.109375" style="10" customWidth="1"/>
    <col min="8455" max="8455" width="11.21875" style="10" bestFit="1" customWidth="1"/>
    <col min="8456" max="8456" width="4" style="10" customWidth="1"/>
    <col min="8457" max="8457" width="6.109375" style="10" bestFit="1" customWidth="1"/>
    <col min="8458" max="8458" width="10.44140625" style="10" bestFit="1" customWidth="1"/>
    <col min="8459" max="8459" width="11.21875" style="10" bestFit="1" customWidth="1"/>
    <col min="8460" max="8460" width="7.21875" style="10" bestFit="1" customWidth="1"/>
    <col min="8461" max="8462" width="7.33203125" style="10" bestFit="1" customWidth="1"/>
    <col min="8463" max="8463" width="6.44140625" style="10" customWidth="1"/>
    <col min="8464" max="8464" width="8.21875" style="10" customWidth="1"/>
    <col min="8465" max="8465" width="7.44140625" style="10" customWidth="1"/>
    <col min="8466" max="8466" width="8.44140625" style="10" customWidth="1"/>
    <col min="8467" max="8467" width="7.77734375" style="10" customWidth="1"/>
    <col min="8468" max="8468" width="7.5546875" style="10" customWidth="1"/>
    <col min="8469" max="8469" width="7.77734375" style="10" customWidth="1"/>
    <col min="8470" max="8470" width="8.6640625" style="10" bestFit="1" customWidth="1"/>
    <col min="8471" max="8471" width="8.6640625" style="10" customWidth="1"/>
    <col min="8472" max="8472" width="7.5546875" style="10" bestFit="1" customWidth="1"/>
    <col min="8473" max="8473" width="9.44140625" style="10" bestFit="1" customWidth="1"/>
    <col min="8474" max="8474" width="8.6640625" style="10" customWidth="1"/>
    <col min="8475" max="8475" width="7.88671875" style="10" bestFit="1" customWidth="1"/>
    <col min="8476" max="8476" width="7.5546875" style="10" bestFit="1" customWidth="1"/>
    <col min="8477" max="8477" width="7.88671875" style="10" bestFit="1" customWidth="1"/>
    <col min="8478" max="8478" width="9.5546875" style="10" bestFit="1" customWidth="1"/>
    <col min="8479" max="8479" width="8.44140625" style="10" customWidth="1"/>
    <col min="8480" max="8480" width="0" style="10" hidden="1" customWidth="1"/>
    <col min="8481" max="8704" width="8.88671875" style="10"/>
    <col min="8705" max="8705" width="6.33203125" style="10" customWidth="1"/>
    <col min="8706" max="8706" width="8.109375" style="10" customWidth="1"/>
    <col min="8707" max="8707" width="9.44140625" style="10" customWidth="1"/>
    <col min="8708" max="8708" width="10.44140625" style="10" bestFit="1" customWidth="1"/>
    <col min="8709" max="8709" width="8.5546875" style="10" bestFit="1" customWidth="1"/>
    <col min="8710" max="8710" width="8.109375" style="10" customWidth="1"/>
    <col min="8711" max="8711" width="11.21875" style="10" bestFit="1" customWidth="1"/>
    <col min="8712" max="8712" width="4" style="10" customWidth="1"/>
    <col min="8713" max="8713" width="6.109375" style="10" bestFit="1" customWidth="1"/>
    <col min="8714" max="8714" width="10.44140625" style="10" bestFit="1" customWidth="1"/>
    <col min="8715" max="8715" width="11.21875" style="10" bestFit="1" customWidth="1"/>
    <col min="8716" max="8716" width="7.21875" style="10" bestFit="1" customWidth="1"/>
    <col min="8717" max="8718" width="7.33203125" style="10" bestFit="1" customWidth="1"/>
    <col min="8719" max="8719" width="6.44140625" style="10" customWidth="1"/>
    <col min="8720" max="8720" width="8.21875" style="10" customWidth="1"/>
    <col min="8721" max="8721" width="7.44140625" style="10" customWidth="1"/>
    <col min="8722" max="8722" width="8.44140625" style="10" customWidth="1"/>
    <col min="8723" max="8723" width="7.77734375" style="10" customWidth="1"/>
    <col min="8724" max="8724" width="7.5546875" style="10" customWidth="1"/>
    <col min="8725" max="8725" width="7.77734375" style="10" customWidth="1"/>
    <col min="8726" max="8726" width="8.6640625" style="10" bestFit="1" customWidth="1"/>
    <col min="8727" max="8727" width="8.6640625" style="10" customWidth="1"/>
    <col min="8728" max="8728" width="7.5546875" style="10" bestFit="1" customWidth="1"/>
    <col min="8729" max="8729" width="9.44140625" style="10" bestFit="1" customWidth="1"/>
    <col min="8730" max="8730" width="8.6640625" style="10" customWidth="1"/>
    <col min="8731" max="8731" width="7.88671875" style="10" bestFit="1" customWidth="1"/>
    <col min="8732" max="8732" width="7.5546875" style="10" bestFit="1" customWidth="1"/>
    <col min="8733" max="8733" width="7.88671875" style="10" bestFit="1" customWidth="1"/>
    <col min="8734" max="8734" width="9.5546875" style="10" bestFit="1" customWidth="1"/>
    <col min="8735" max="8735" width="8.44140625" style="10" customWidth="1"/>
    <col min="8736" max="8736" width="0" style="10" hidden="1" customWidth="1"/>
    <col min="8737" max="8960" width="8.88671875" style="10"/>
    <col min="8961" max="8961" width="6.33203125" style="10" customWidth="1"/>
    <col min="8962" max="8962" width="8.109375" style="10" customWidth="1"/>
    <col min="8963" max="8963" width="9.44140625" style="10" customWidth="1"/>
    <col min="8964" max="8964" width="10.44140625" style="10" bestFit="1" customWidth="1"/>
    <col min="8965" max="8965" width="8.5546875" style="10" bestFit="1" customWidth="1"/>
    <col min="8966" max="8966" width="8.109375" style="10" customWidth="1"/>
    <col min="8967" max="8967" width="11.21875" style="10" bestFit="1" customWidth="1"/>
    <col min="8968" max="8968" width="4" style="10" customWidth="1"/>
    <col min="8969" max="8969" width="6.109375" style="10" bestFit="1" customWidth="1"/>
    <col min="8970" max="8970" width="10.44140625" style="10" bestFit="1" customWidth="1"/>
    <col min="8971" max="8971" width="11.21875" style="10" bestFit="1" customWidth="1"/>
    <col min="8972" max="8972" width="7.21875" style="10" bestFit="1" customWidth="1"/>
    <col min="8973" max="8974" width="7.33203125" style="10" bestFit="1" customWidth="1"/>
    <col min="8975" max="8975" width="6.44140625" style="10" customWidth="1"/>
    <col min="8976" max="8976" width="8.21875" style="10" customWidth="1"/>
    <col min="8977" max="8977" width="7.44140625" style="10" customWidth="1"/>
    <col min="8978" max="8978" width="8.44140625" style="10" customWidth="1"/>
    <col min="8979" max="8979" width="7.77734375" style="10" customWidth="1"/>
    <col min="8980" max="8980" width="7.5546875" style="10" customWidth="1"/>
    <col min="8981" max="8981" width="7.77734375" style="10" customWidth="1"/>
    <col min="8982" max="8982" width="8.6640625" style="10" bestFit="1" customWidth="1"/>
    <col min="8983" max="8983" width="8.6640625" style="10" customWidth="1"/>
    <col min="8984" max="8984" width="7.5546875" style="10" bestFit="1" customWidth="1"/>
    <col min="8985" max="8985" width="9.44140625" style="10" bestFit="1" customWidth="1"/>
    <col min="8986" max="8986" width="8.6640625" style="10" customWidth="1"/>
    <col min="8987" max="8987" width="7.88671875" style="10" bestFit="1" customWidth="1"/>
    <col min="8988" max="8988" width="7.5546875" style="10" bestFit="1" customWidth="1"/>
    <col min="8989" max="8989" width="7.88671875" style="10" bestFit="1" customWidth="1"/>
    <col min="8990" max="8990" width="9.5546875" style="10" bestFit="1" customWidth="1"/>
    <col min="8991" max="8991" width="8.44140625" style="10" customWidth="1"/>
    <col min="8992" max="8992" width="0" style="10" hidden="1" customWidth="1"/>
    <col min="8993" max="9216" width="8.88671875" style="10"/>
    <col min="9217" max="9217" width="6.33203125" style="10" customWidth="1"/>
    <col min="9218" max="9218" width="8.109375" style="10" customWidth="1"/>
    <col min="9219" max="9219" width="9.44140625" style="10" customWidth="1"/>
    <col min="9220" max="9220" width="10.44140625" style="10" bestFit="1" customWidth="1"/>
    <col min="9221" max="9221" width="8.5546875" style="10" bestFit="1" customWidth="1"/>
    <col min="9222" max="9222" width="8.109375" style="10" customWidth="1"/>
    <col min="9223" max="9223" width="11.21875" style="10" bestFit="1" customWidth="1"/>
    <col min="9224" max="9224" width="4" style="10" customWidth="1"/>
    <col min="9225" max="9225" width="6.109375" style="10" bestFit="1" customWidth="1"/>
    <col min="9226" max="9226" width="10.44140625" style="10" bestFit="1" customWidth="1"/>
    <col min="9227" max="9227" width="11.21875" style="10" bestFit="1" customWidth="1"/>
    <col min="9228" max="9228" width="7.21875" style="10" bestFit="1" customWidth="1"/>
    <col min="9229" max="9230" width="7.33203125" style="10" bestFit="1" customWidth="1"/>
    <col min="9231" max="9231" width="6.44140625" style="10" customWidth="1"/>
    <col min="9232" max="9232" width="8.21875" style="10" customWidth="1"/>
    <col min="9233" max="9233" width="7.44140625" style="10" customWidth="1"/>
    <col min="9234" max="9234" width="8.44140625" style="10" customWidth="1"/>
    <col min="9235" max="9235" width="7.77734375" style="10" customWidth="1"/>
    <col min="9236" max="9236" width="7.5546875" style="10" customWidth="1"/>
    <col min="9237" max="9237" width="7.77734375" style="10" customWidth="1"/>
    <col min="9238" max="9238" width="8.6640625" style="10" bestFit="1" customWidth="1"/>
    <col min="9239" max="9239" width="8.6640625" style="10" customWidth="1"/>
    <col min="9240" max="9240" width="7.5546875" style="10" bestFit="1" customWidth="1"/>
    <col min="9241" max="9241" width="9.44140625" style="10" bestFit="1" customWidth="1"/>
    <col min="9242" max="9242" width="8.6640625" style="10" customWidth="1"/>
    <col min="9243" max="9243" width="7.88671875" style="10" bestFit="1" customWidth="1"/>
    <col min="9244" max="9244" width="7.5546875" style="10" bestFit="1" customWidth="1"/>
    <col min="9245" max="9245" width="7.88671875" style="10" bestFit="1" customWidth="1"/>
    <col min="9246" max="9246" width="9.5546875" style="10" bestFit="1" customWidth="1"/>
    <col min="9247" max="9247" width="8.44140625" style="10" customWidth="1"/>
    <col min="9248" max="9248" width="0" style="10" hidden="1" customWidth="1"/>
    <col min="9249" max="9472" width="8.88671875" style="10"/>
    <col min="9473" max="9473" width="6.33203125" style="10" customWidth="1"/>
    <col min="9474" max="9474" width="8.109375" style="10" customWidth="1"/>
    <col min="9475" max="9475" width="9.44140625" style="10" customWidth="1"/>
    <col min="9476" max="9476" width="10.44140625" style="10" bestFit="1" customWidth="1"/>
    <col min="9477" max="9477" width="8.5546875" style="10" bestFit="1" customWidth="1"/>
    <col min="9478" max="9478" width="8.109375" style="10" customWidth="1"/>
    <col min="9479" max="9479" width="11.21875" style="10" bestFit="1" customWidth="1"/>
    <col min="9480" max="9480" width="4" style="10" customWidth="1"/>
    <col min="9481" max="9481" width="6.109375" style="10" bestFit="1" customWidth="1"/>
    <col min="9482" max="9482" width="10.44140625" style="10" bestFit="1" customWidth="1"/>
    <col min="9483" max="9483" width="11.21875" style="10" bestFit="1" customWidth="1"/>
    <col min="9484" max="9484" width="7.21875" style="10" bestFit="1" customWidth="1"/>
    <col min="9485" max="9486" width="7.33203125" style="10" bestFit="1" customWidth="1"/>
    <col min="9487" max="9487" width="6.44140625" style="10" customWidth="1"/>
    <col min="9488" max="9488" width="8.21875" style="10" customWidth="1"/>
    <col min="9489" max="9489" width="7.44140625" style="10" customWidth="1"/>
    <col min="9490" max="9490" width="8.44140625" style="10" customWidth="1"/>
    <col min="9491" max="9491" width="7.77734375" style="10" customWidth="1"/>
    <col min="9492" max="9492" width="7.5546875" style="10" customWidth="1"/>
    <col min="9493" max="9493" width="7.77734375" style="10" customWidth="1"/>
    <col min="9494" max="9494" width="8.6640625" style="10" bestFit="1" customWidth="1"/>
    <col min="9495" max="9495" width="8.6640625" style="10" customWidth="1"/>
    <col min="9496" max="9496" width="7.5546875" style="10" bestFit="1" customWidth="1"/>
    <col min="9497" max="9497" width="9.44140625" style="10" bestFit="1" customWidth="1"/>
    <col min="9498" max="9498" width="8.6640625" style="10" customWidth="1"/>
    <col min="9499" max="9499" width="7.88671875" style="10" bestFit="1" customWidth="1"/>
    <col min="9500" max="9500" width="7.5546875" style="10" bestFit="1" customWidth="1"/>
    <col min="9501" max="9501" width="7.88671875" style="10" bestFit="1" customWidth="1"/>
    <col min="9502" max="9502" width="9.5546875" style="10" bestFit="1" customWidth="1"/>
    <col min="9503" max="9503" width="8.44140625" style="10" customWidth="1"/>
    <col min="9504" max="9504" width="0" style="10" hidden="1" customWidth="1"/>
    <col min="9505" max="9728" width="8.88671875" style="10"/>
    <col min="9729" max="9729" width="6.33203125" style="10" customWidth="1"/>
    <col min="9730" max="9730" width="8.109375" style="10" customWidth="1"/>
    <col min="9731" max="9731" width="9.44140625" style="10" customWidth="1"/>
    <col min="9732" max="9732" width="10.44140625" style="10" bestFit="1" customWidth="1"/>
    <col min="9733" max="9733" width="8.5546875" style="10" bestFit="1" customWidth="1"/>
    <col min="9734" max="9734" width="8.109375" style="10" customWidth="1"/>
    <col min="9735" max="9735" width="11.21875" style="10" bestFit="1" customWidth="1"/>
    <col min="9736" max="9736" width="4" style="10" customWidth="1"/>
    <col min="9737" max="9737" width="6.109375" style="10" bestFit="1" customWidth="1"/>
    <col min="9738" max="9738" width="10.44140625" style="10" bestFit="1" customWidth="1"/>
    <col min="9739" max="9739" width="11.21875" style="10" bestFit="1" customWidth="1"/>
    <col min="9740" max="9740" width="7.21875" style="10" bestFit="1" customWidth="1"/>
    <col min="9741" max="9742" width="7.33203125" style="10" bestFit="1" customWidth="1"/>
    <col min="9743" max="9743" width="6.44140625" style="10" customWidth="1"/>
    <col min="9744" max="9744" width="8.21875" style="10" customWidth="1"/>
    <col min="9745" max="9745" width="7.44140625" style="10" customWidth="1"/>
    <col min="9746" max="9746" width="8.44140625" style="10" customWidth="1"/>
    <col min="9747" max="9747" width="7.77734375" style="10" customWidth="1"/>
    <col min="9748" max="9748" width="7.5546875" style="10" customWidth="1"/>
    <col min="9749" max="9749" width="7.77734375" style="10" customWidth="1"/>
    <col min="9750" max="9750" width="8.6640625" style="10" bestFit="1" customWidth="1"/>
    <col min="9751" max="9751" width="8.6640625" style="10" customWidth="1"/>
    <col min="9752" max="9752" width="7.5546875" style="10" bestFit="1" customWidth="1"/>
    <col min="9753" max="9753" width="9.44140625" style="10" bestFit="1" customWidth="1"/>
    <col min="9754" max="9754" width="8.6640625" style="10" customWidth="1"/>
    <col min="9755" max="9755" width="7.88671875" style="10" bestFit="1" customWidth="1"/>
    <col min="9756" max="9756" width="7.5546875" style="10" bestFit="1" customWidth="1"/>
    <col min="9757" max="9757" width="7.88671875" style="10" bestFit="1" customWidth="1"/>
    <col min="9758" max="9758" width="9.5546875" style="10" bestFit="1" customWidth="1"/>
    <col min="9759" max="9759" width="8.44140625" style="10" customWidth="1"/>
    <col min="9760" max="9760" width="0" style="10" hidden="1" customWidth="1"/>
    <col min="9761" max="9984" width="8.88671875" style="10"/>
    <col min="9985" max="9985" width="6.33203125" style="10" customWidth="1"/>
    <col min="9986" max="9986" width="8.109375" style="10" customWidth="1"/>
    <col min="9987" max="9987" width="9.44140625" style="10" customWidth="1"/>
    <col min="9988" max="9988" width="10.44140625" style="10" bestFit="1" customWidth="1"/>
    <col min="9989" max="9989" width="8.5546875" style="10" bestFit="1" customWidth="1"/>
    <col min="9990" max="9990" width="8.109375" style="10" customWidth="1"/>
    <col min="9991" max="9991" width="11.21875" style="10" bestFit="1" customWidth="1"/>
    <col min="9992" max="9992" width="4" style="10" customWidth="1"/>
    <col min="9993" max="9993" width="6.109375" style="10" bestFit="1" customWidth="1"/>
    <col min="9994" max="9994" width="10.44140625" style="10" bestFit="1" customWidth="1"/>
    <col min="9995" max="9995" width="11.21875" style="10" bestFit="1" customWidth="1"/>
    <col min="9996" max="9996" width="7.21875" style="10" bestFit="1" customWidth="1"/>
    <col min="9997" max="9998" width="7.33203125" style="10" bestFit="1" customWidth="1"/>
    <col min="9999" max="9999" width="6.44140625" style="10" customWidth="1"/>
    <col min="10000" max="10000" width="8.21875" style="10" customWidth="1"/>
    <col min="10001" max="10001" width="7.44140625" style="10" customWidth="1"/>
    <col min="10002" max="10002" width="8.44140625" style="10" customWidth="1"/>
    <col min="10003" max="10003" width="7.77734375" style="10" customWidth="1"/>
    <col min="10004" max="10004" width="7.5546875" style="10" customWidth="1"/>
    <col min="10005" max="10005" width="7.77734375" style="10" customWidth="1"/>
    <col min="10006" max="10006" width="8.6640625" style="10" bestFit="1" customWidth="1"/>
    <col min="10007" max="10007" width="8.6640625" style="10" customWidth="1"/>
    <col min="10008" max="10008" width="7.5546875" style="10" bestFit="1" customWidth="1"/>
    <col min="10009" max="10009" width="9.44140625" style="10" bestFit="1" customWidth="1"/>
    <col min="10010" max="10010" width="8.6640625" style="10" customWidth="1"/>
    <col min="10011" max="10011" width="7.88671875" style="10" bestFit="1" customWidth="1"/>
    <col min="10012" max="10012" width="7.5546875" style="10" bestFit="1" customWidth="1"/>
    <col min="10013" max="10013" width="7.88671875" style="10" bestFit="1" customWidth="1"/>
    <col min="10014" max="10014" width="9.5546875" style="10" bestFit="1" customWidth="1"/>
    <col min="10015" max="10015" width="8.44140625" style="10" customWidth="1"/>
    <col min="10016" max="10016" width="0" style="10" hidden="1" customWidth="1"/>
    <col min="10017" max="10240" width="8.88671875" style="10"/>
    <col min="10241" max="10241" width="6.33203125" style="10" customWidth="1"/>
    <col min="10242" max="10242" width="8.109375" style="10" customWidth="1"/>
    <col min="10243" max="10243" width="9.44140625" style="10" customWidth="1"/>
    <col min="10244" max="10244" width="10.44140625" style="10" bestFit="1" customWidth="1"/>
    <col min="10245" max="10245" width="8.5546875" style="10" bestFit="1" customWidth="1"/>
    <col min="10246" max="10246" width="8.109375" style="10" customWidth="1"/>
    <col min="10247" max="10247" width="11.21875" style="10" bestFit="1" customWidth="1"/>
    <col min="10248" max="10248" width="4" style="10" customWidth="1"/>
    <col min="10249" max="10249" width="6.109375" style="10" bestFit="1" customWidth="1"/>
    <col min="10250" max="10250" width="10.44140625" style="10" bestFit="1" customWidth="1"/>
    <col min="10251" max="10251" width="11.21875" style="10" bestFit="1" customWidth="1"/>
    <col min="10252" max="10252" width="7.21875" style="10" bestFit="1" customWidth="1"/>
    <col min="10253" max="10254" width="7.33203125" style="10" bestFit="1" customWidth="1"/>
    <col min="10255" max="10255" width="6.44140625" style="10" customWidth="1"/>
    <col min="10256" max="10256" width="8.21875" style="10" customWidth="1"/>
    <col min="10257" max="10257" width="7.44140625" style="10" customWidth="1"/>
    <col min="10258" max="10258" width="8.44140625" style="10" customWidth="1"/>
    <col min="10259" max="10259" width="7.77734375" style="10" customWidth="1"/>
    <col min="10260" max="10260" width="7.5546875" style="10" customWidth="1"/>
    <col min="10261" max="10261" width="7.77734375" style="10" customWidth="1"/>
    <col min="10262" max="10262" width="8.6640625" style="10" bestFit="1" customWidth="1"/>
    <col min="10263" max="10263" width="8.6640625" style="10" customWidth="1"/>
    <col min="10264" max="10264" width="7.5546875" style="10" bestFit="1" customWidth="1"/>
    <col min="10265" max="10265" width="9.44140625" style="10" bestFit="1" customWidth="1"/>
    <col min="10266" max="10266" width="8.6640625" style="10" customWidth="1"/>
    <col min="10267" max="10267" width="7.88671875" style="10" bestFit="1" customWidth="1"/>
    <col min="10268" max="10268" width="7.5546875" style="10" bestFit="1" customWidth="1"/>
    <col min="10269" max="10269" width="7.88671875" style="10" bestFit="1" customWidth="1"/>
    <col min="10270" max="10270" width="9.5546875" style="10" bestFit="1" customWidth="1"/>
    <col min="10271" max="10271" width="8.44140625" style="10" customWidth="1"/>
    <col min="10272" max="10272" width="0" style="10" hidden="1" customWidth="1"/>
    <col min="10273" max="10496" width="8.88671875" style="10"/>
    <col min="10497" max="10497" width="6.33203125" style="10" customWidth="1"/>
    <col min="10498" max="10498" width="8.109375" style="10" customWidth="1"/>
    <col min="10499" max="10499" width="9.44140625" style="10" customWidth="1"/>
    <col min="10500" max="10500" width="10.44140625" style="10" bestFit="1" customWidth="1"/>
    <col min="10501" max="10501" width="8.5546875" style="10" bestFit="1" customWidth="1"/>
    <col min="10502" max="10502" width="8.109375" style="10" customWidth="1"/>
    <col min="10503" max="10503" width="11.21875" style="10" bestFit="1" customWidth="1"/>
    <col min="10504" max="10504" width="4" style="10" customWidth="1"/>
    <col min="10505" max="10505" width="6.109375" style="10" bestFit="1" customWidth="1"/>
    <col min="10506" max="10506" width="10.44140625" style="10" bestFit="1" customWidth="1"/>
    <col min="10507" max="10507" width="11.21875" style="10" bestFit="1" customWidth="1"/>
    <col min="10508" max="10508" width="7.21875" style="10" bestFit="1" customWidth="1"/>
    <col min="10509" max="10510" width="7.33203125" style="10" bestFit="1" customWidth="1"/>
    <col min="10511" max="10511" width="6.44140625" style="10" customWidth="1"/>
    <col min="10512" max="10512" width="8.21875" style="10" customWidth="1"/>
    <col min="10513" max="10513" width="7.44140625" style="10" customWidth="1"/>
    <col min="10514" max="10514" width="8.44140625" style="10" customWidth="1"/>
    <col min="10515" max="10515" width="7.77734375" style="10" customWidth="1"/>
    <col min="10516" max="10516" width="7.5546875" style="10" customWidth="1"/>
    <col min="10517" max="10517" width="7.77734375" style="10" customWidth="1"/>
    <col min="10518" max="10518" width="8.6640625" style="10" bestFit="1" customWidth="1"/>
    <col min="10519" max="10519" width="8.6640625" style="10" customWidth="1"/>
    <col min="10520" max="10520" width="7.5546875" style="10" bestFit="1" customWidth="1"/>
    <col min="10521" max="10521" width="9.44140625" style="10" bestFit="1" customWidth="1"/>
    <col min="10522" max="10522" width="8.6640625" style="10" customWidth="1"/>
    <col min="10523" max="10523" width="7.88671875" style="10" bestFit="1" customWidth="1"/>
    <col min="10524" max="10524" width="7.5546875" style="10" bestFit="1" customWidth="1"/>
    <col min="10525" max="10525" width="7.88671875" style="10" bestFit="1" customWidth="1"/>
    <col min="10526" max="10526" width="9.5546875" style="10" bestFit="1" customWidth="1"/>
    <col min="10527" max="10527" width="8.44140625" style="10" customWidth="1"/>
    <col min="10528" max="10528" width="0" style="10" hidden="1" customWidth="1"/>
    <col min="10529" max="10752" width="8.88671875" style="10"/>
    <col min="10753" max="10753" width="6.33203125" style="10" customWidth="1"/>
    <col min="10754" max="10754" width="8.109375" style="10" customWidth="1"/>
    <col min="10755" max="10755" width="9.44140625" style="10" customWidth="1"/>
    <col min="10756" max="10756" width="10.44140625" style="10" bestFit="1" customWidth="1"/>
    <col min="10757" max="10757" width="8.5546875" style="10" bestFit="1" customWidth="1"/>
    <col min="10758" max="10758" width="8.109375" style="10" customWidth="1"/>
    <col min="10759" max="10759" width="11.21875" style="10" bestFit="1" customWidth="1"/>
    <col min="10760" max="10760" width="4" style="10" customWidth="1"/>
    <col min="10761" max="10761" width="6.109375" style="10" bestFit="1" customWidth="1"/>
    <col min="10762" max="10762" width="10.44140625" style="10" bestFit="1" customWidth="1"/>
    <col min="10763" max="10763" width="11.21875" style="10" bestFit="1" customWidth="1"/>
    <col min="10764" max="10764" width="7.21875" style="10" bestFit="1" customWidth="1"/>
    <col min="10765" max="10766" width="7.33203125" style="10" bestFit="1" customWidth="1"/>
    <col min="10767" max="10767" width="6.44140625" style="10" customWidth="1"/>
    <col min="10768" max="10768" width="8.21875" style="10" customWidth="1"/>
    <col min="10769" max="10769" width="7.44140625" style="10" customWidth="1"/>
    <col min="10770" max="10770" width="8.44140625" style="10" customWidth="1"/>
    <col min="10771" max="10771" width="7.77734375" style="10" customWidth="1"/>
    <col min="10772" max="10772" width="7.5546875" style="10" customWidth="1"/>
    <col min="10773" max="10773" width="7.77734375" style="10" customWidth="1"/>
    <col min="10774" max="10774" width="8.6640625" style="10" bestFit="1" customWidth="1"/>
    <col min="10775" max="10775" width="8.6640625" style="10" customWidth="1"/>
    <col min="10776" max="10776" width="7.5546875" style="10" bestFit="1" customWidth="1"/>
    <col min="10777" max="10777" width="9.44140625" style="10" bestFit="1" customWidth="1"/>
    <col min="10778" max="10778" width="8.6640625" style="10" customWidth="1"/>
    <col min="10779" max="10779" width="7.88671875" style="10" bestFit="1" customWidth="1"/>
    <col min="10780" max="10780" width="7.5546875" style="10" bestFit="1" customWidth="1"/>
    <col min="10781" max="10781" width="7.88671875" style="10" bestFit="1" customWidth="1"/>
    <col min="10782" max="10782" width="9.5546875" style="10" bestFit="1" customWidth="1"/>
    <col min="10783" max="10783" width="8.44140625" style="10" customWidth="1"/>
    <col min="10784" max="10784" width="0" style="10" hidden="1" customWidth="1"/>
    <col min="10785" max="11008" width="8.88671875" style="10"/>
    <col min="11009" max="11009" width="6.33203125" style="10" customWidth="1"/>
    <col min="11010" max="11010" width="8.109375" style="10" customWidth="1"/>
    <col min="11011" max="11011" width="9.44140625" style="10" customWidth="1"/>
    <col min="11012" max="11012" width="10.44140625" style="10" bestFit="1" customWidth="1"/>
    <col min="11013" max="11013" width="8.5546875" style="10" bestFit="1" customWidth="1"/>
    <col min="11014" max="11014" width="8.109375" style="10" customWidth="1"/>
    <col min="11015" max="11015" width="11.21875" style="10" bestFit="1" customWidth="1"/>
    <col min="11016" max="11016" width="4" style="10" customWidth="1"/>
    <col min="11017" max="11017" width="6.109375" style="10" bestFit="1" customWidth="1"/>
    <col min="11018" max="11018" width="10.44140625" style="10" bestFit="1" customWidth="1"/>
    <col min="11019" max="11019" width="11.21875" style="10" bestFit="1" customWidth="1"/>
    <col min="11020" max="11020" width="7.21875" style="10" bestFit="1" customWidth="1"/>
    <col min="11021" max="11022" width="7.33203125" style="10" bestFit="1" customWidth="1"/>
    <col min="11023" max="11023" width="6.44140625" style="10" customWidth="1"/>
    <col min="11024" max="11024" width="8.21875" style="10" customWidth="1"/>
    <col min="11025" max="11025" width="7.44140625" style="10" customWidth="1"/>
    <col min="11026" max="11026" width="8.44140625" style="10" customWidth="1"/>
    <col min="11027" max="11027" width="7.77734375" style="10" customWidth="1"/>
    <col min="11028" max="11028" width="7.5546875" style="10" customWidth="1"/>
    <col min="11029" max="11029" width="7.77734375" style="10" customWidth="1"/>
    <col min="11030" max="11030" width="8.6640625" style="10" bestFit="1" customWidth="1"/>
    <col min="11031" max="11031" width="8.6640625" style="10" customWidth="1"/>
    <col min="11032" max="11032" width="7.5546875" style="10" bestFit="1" customWidth="1"/>
    <col min="11033" max="11033" width="9.44140625" style="10" bestFit="1" customWidth="1"/>
    <col min="11034" max="11034" width="8.6640625" style="10" customWidth="1"/>
    <col min="11035" max="11035" width="7.88671875" style="10" bestFit="1" customWidth="1"/>
    <col min="11036" max="11036" width="7.5546875" style="10" bestFit="1" customWidth="1"/>
    <col min="11037" max="11037" width="7.88671875" style="10" bestFit="1" customWidth="1"/>
    <col min="11038" max="11038" width="9.5546875" style="10" bestFit="1" customWidth="1"/>
    <col min="11039" max="11039" width="8.44140625" style="10" customWidth="1"/>
    <col min="11040" max="11040" width="0" style="10" hidden="1" customWidth="1"/>
    <col min="11041" max="11264" width="8.88671875" style="10"/>
    <col min="11265" max="11265" width="6.33203125" style="10" customWidth="1"/>
    <col min="11266" max="11266" width="8.109375" style="10" customWidth="1"/>
    <col min="11267" max="11267" width="9.44140625" style="10" customWidth="1"/>
    <col min="11268" max="11268" width="10.44140625" style="10" bestFit="1" customWidth="1"/>
    <col min="11269" max="11269" width="8.5546875" style="10" bestFit="1" customWidth="1"/>
    <col min="11270" max="11270" width="8.109375" style="10" customWidth="1"/>
    <col min="11271" max="11271" width="11.21875" style="10" bestFit="1" customWidth="1"/>
    <col min="11272" max="11272" width="4" style="10" customWidth="1"/>
    <col min="11273" max="11273" width="6.109375" style="10" bestFit="1" customWidth="1"/>
    <col min="11274" max="11274" width="10.44140625" style="10" bestFit="1" customWidth="1"/>
    <col min="11275" max="11275" width="11.21875" style="10" bestFit="1" customWidth="1"/>
    <col min="11276" max="11276" width="7.21875" style="10" bestFit="1" customWidth="1"/>
    <col min="11277" max="11278" width="7.33203125" style="10" bestFit="1" customWidth="1"/>
    <col min="11279" max="11279" width="6.44140625" style="10" customWidth="1"/>
    <col min="11280" max="11280" width="8.21875" style="10" customWidth="1"/>
    <col min="11281" max="11281" width="7.44140625" style="10" customWidth="1"/>
    <col min="11282" max="11282" width="8.44140625" style="10" customWidth="1"/>
    <col min="11283" max="11283" width="7.77734375" style="10" customWidth="1"/>
    <col min="11284" max="11284" width="7.5546875" style="10" customWidth="1"/>
    <col min="11285" max="11285" width="7.77734375" style="10" customWidth="1"/>
    <col min="11286" max="11286" width="8.6640625" style="10" bestFit="1" customWidth="1"/>
    <col min="11287" max="11287" width="8.6640625" style="10" customWidth="1"/>
    <col min="11288" max="11288" width="7.5546875" style="10" bestFit="1" customWidth="1"/>
    <col min="11289" max="11289" width="9.44140625" style="10" bestFit="1" customWidth="1"/>
    <col min="11290" max="11290" width="8.6640625" style="10" customWidth="1"/>
    <col min="11291" max="11291" width="7.88671875" style="10" bestFit="1" customWidth="1"/>
    <col min="11292" max="11292" width="7.5546875" style="10" bestFit="1" customWidth="1"/>
    <col min="11293" max="11293" width="7.88671875" style="10" bestFit="1" customWidth="1"/>
    <col min="11294" max="11294" width="9.5546875" style="10" bestFit="1" customWidth="1"/>
    <col min="11295" max="11295" width="8.44140625" style="10" customWidth="1"/>
    <col min="11296" max="11296" width="0" style="10" hidden="1" customWidth="1"/>
    <col min="11297" max="11520" width="8.88671875" style="10"/>
    <col min="11521" max="11521" width="6.33203125" style="10" customWidth="1"/>
    <col min="11522" max="11522" width="8.109375" style="10" customWidth="1"/>
    <col min="11523" max="11523" width="9.44140625" style="10" customWidth="1"/>
    <col min="11524" max="11524" width="10.44140625" style="10" bestFit="1" customWidth="1"/>
    <col min="11525" max="11525" width="8.5546875" style="10" bestFit="1" customWidth="1"/>
    <col min="11526" max="11526" width="8.109375" style="10" customWidth="1"/>
    <col min="11527" max="11527" width="11.21875" style="10" bestFit="1" customWidth="1"/>
    <col min="11528" max="11528" width="4" style="10" customWidth="1"/>
    <col min="11529" max="11529" width="6.109375" style="10" bestFit="1" customWidth="1"/>
    <col min="11530" max="11530" width="10.44140625" style="10" bestFit="1" customWidth="1"/>
    <col min="11531" max="11531" width="11.21875" style="10" bestFit="1" customWidth="1"/>
    <col min="11532" max="11532" width="7.21875" style="10" bestFit="1" customWidth="1"/>
    <col min="11533" max="11534" width="7.33203125" style="10" bestFit="1" customWidth="1"/>
    <col min="11535" max="11535" width="6.44140625" style="10" customWidth="1"/>
    <col min="11536" max="11536" width="8.21875" style="10" customWidth="1"/>
    <col min="11537" max="11537" width="7.44140625" style="10" customWidth="1"/>
    <col min="11538" max="11538" width="8.44140625" style="10" customWidth="1"/>
    <col min="11539" max="11539" width="7.77734375" style="10" customWidth="1"/>
    <col min="11540" max="11540" width="7.5546875" style="10" customWidth="1"/>
    <col min="11541" max="11541" width="7.77734375" style="10" customWidth="1"/>
    <col min="11542" max="11542" width="8.6640625" style="10" bestFit="1" customWidth="1"/>
    <col min="11543" max="11543" width="8.6640625" style="10" customWidth="1"/>
    <col min="11544" max="11544" width="7.5546875" style="10" bestFit="1" customWidth="1"/>
    <col min="11545" max="11545" width="9.44140625" style="10" bestFit="1" customWidth="1"/>
    <col min="11546" max="11546" width="8.6640625" style="10" customWidth="1"/>
    <col min="11547" max="11547" width="7.88671875" style="10" bestFit="1" customWidth="1"/>
    <col min="11548" max="11548" width="7.5546875" style="10" bestFit="1" customWidth="1"/>
    <col min="11549" max="11549" width="7.88671875" style="10" bestFit="1" customWidth="1"/>
    <col min="11550" max="11550" width="9.5546875" style="10" bestFit="1" customWidth="1"/>
    <col min="11551" max="11551" width="8.44140625" style="10" customWidth="1"/>
    <col min="11552" max="11552" width="0" style="10" hidden="1" customWidth="1"/>
    <col min="11553" max="11776" width="8.88671875" style="10"/>
    <col min="11777" max="11777" width="6.33203125" style="10" customWidth="1"/>
    <col min="11778" max="11778" width="8.109375" style="10" customWidth="1"/>
    <col min="11779" max="11779" width="9.44140625" style="10" customWidth="1"/>
    <col min="11780" max="11780" width="10.44140625" style="10" bestFit="1" customWidth="1"/>
    <col min="11781" max="11781" width="8.5546875" style="10" bestFit="1" customWidth="1"/>
    <col min="11782" max="11782" width="8.109375" style="10" customWidth="1"/>
    <col min="11783" max="11783" width="11.21875" style="10" bestFit="1" customWidth="1"/>
    <col min="11784" max="11784" width="4" style="10" customWidth="1"/>
    <col min="11785" max="11785" width="6.109375" style="10" bestFit="1" customWidth="1"/>
    <col min="11786" max="11786" width="10.44140625" style="10" bestFit="1" customWidth="1"/>
    <col min="11787" max="11787" width="11.21875" style="10" bestFit="1" customWidth="1"/>
    <col min="11788" max="11788" width="7.21875" style="10" bestFit="1" customWidth="1"/>
    <col min="11789" max="11790" width="7.33203125" style="10" bestFit="1" customWidth="1"/>
    <col min="11791" max="11791" width="6.44140625" style="10" customWidth="1"/>
    <col min="11792" max="11792" width="8.21875" style="10" customWidth="1"/>
    <col min="11793" max="11793" width="7.44140625" style="10" customWidth="1"/>
    <col min="11794" max="11794" width="8.44140625" style="10" customWidth="1"/>
    <col min="11795" max="11795" width="7.77734375" style="10" customWidth="1"/>
    <col min="11796" max="11796" width="7.5546875" style="10" customWidth="1"/>
    <col min="11797" max="11797" width="7.77734375" style="10" customWidth="1"/>
    <col min="11798" max="11798" width="8.6640625" style="10" bestFit="1" customWidth="1"/>
    <col min="11799" max="11799" width="8.6640625" style="10" customWidth="1"/>
    <col min="11800" max="11800" width="7.5546875" style="10" bestFit="1" customWidth="1"/>
    <col min="11801" max="11801" width="9.44140625" style="10" bestFit="1" customWidth="1"/>
    <col min="11802" max="11802" width="8.6640625" style="10" customWidth="1"/>
    <col min="11803" max="11803" width="7.88671875" style="10" bestFit="1" customWidth="1"/>
    <col min="11804" max="11804" width="7.5546875" style="10" bestFit="1" customWidth="1"/>
    <col min="11805" max="11805" width="7.88671875" style="10" bestFit="1" customWidth="1"/>
    <col min="11806" max="11806" width="9.5546875" style="10" bestFit="1" customWidth="1"/>
    <col min="11807" max="11807" width="8.44140625" style="10" customWidth="1"/>
    <col min="11808" max="11808" width="0" style="10" hidden="1" customWidth="1"/>
    <col min="11809" max="12032" width="8.88671875" style="10"/>
    <col min="12033" max="12033" width="6.33203125" style="10" customWidth="1"/>
    <col min="12034" max="12034" width="8.109375" style="10" customWidth="1"/>
    <col min="12035" max="12035" width="9.44140625" style="10" customWidth="1"/>
    <col min="12036" max="12036" width="10.44140625" style="10" bestFit="1" customWidth="1"/>
    <col min="12037" max="12037" width="8.5546875" style="10" bestFit="1" customWidth="1"/>
    <col min="12038" max="12038" width="8.109375" style="10" customWidth="1"/>
    <col min="12039" max="12039" width="11.21875" style="10" bestFit="1" customWidth="1"/>
    <col min="12040" max="12040" width="4" style="10" customWidth="1"/>
    <col min="12041" max="12041" width="6.109375" style="10" bestFit="1" customWidth="1"/>
    <col min="12042" max="12042" width="10.44140625" style="10" bestFit="1" customWidth="1"/>
    <col min="12043" max="12043" width="11.21875" style="10" bestFit="1" customWidth="1"/>
    <col min="12044" max="12044" width="7.21875" style="10" bestFit="1" customWidth="1"/>
    <col min="12045" max="12046" width="7.33203125" style="10" bestFit="1" customWidth="1"/>
    <col min="12047" max="12047" width="6.44140625" style="10" customWidth="1"/>
    <col min="12048" max="12048" width="8.21875" style="10" customWidth="1"/>
    <col min="12049" max="12049" width="7.44140625" style="10" customWidth="1"/>
    <col min="12050" max="12050" width="8.44140625" style="10" customWidth="1"/>
    <col min="12051" max="12051" width="7.77734375" style="10" customWidth="1"/>
    <col min="12052" max="12052" width="7.5546875" style="10" customWidth="1"/>
    <col min="12053" max="12053" width="7.77734375" style="10" customWidth="1"/>
    <col min="12054" max="12054" width="8.6640625" style="10" bestFit="1" customWidth="1"/>
    <col min="12055" max="12055" width="8.6640625" style="10" customWidth="1"/>
    <col min="12056" max="12056" width="7.5546875" style="10" bestFit="1" customWidth="1"/>
    <col min="12057" max="12057" width="9.44140625" style="10" bestFit="1" customWidth="1"/>
    <col min="12058" max="12058" width="8.6640625" style="10" customWidth="1"/>
    <col min="12059" max="12059" width="7.88671875" style="10" bestFit="1" customWidth="1"/>
    <col min="12060" max="12060" width="7.5546875" style="10" bestFit="1" customWidth="1"/>
    <col min="12061" max="12061" width="7.88671875" style="10" bestFit="1" customWidth="1"/>
    <col min="12062" max="12062" width="9.5546875" style="10" bestFit="1" customWidth="1"/>
    <col min="12063" max="12063" width="8.44140625" style="10" customWidth="1"/>
    <col min="12064" max="12064" width="0" style="10" hidden="1" customWidth="1"/>
    <col min="12065" max="12288" width="8.88671875" style="10"/>
    <col min="12289" max="12289" width="6.33203125" style="10" customWidth="1"/>
    <col min="12290" max="12290" width="8.109375" style="10" customWidth="1"/>
    <col min="12291" max="12291" width="9.44140625" style="10" customWidth="1"/>
    <col min="12292" max="12292" width="10.44140625" style="10" bestFit="1" customWidth="1"/>
    <col min="12293" max="12293" width="8.5546875" style="10" bestFit="1" customWidth="1"/>
    <col min="12294" max="12294" width="8.109375" style="10" customWidth="1"/>
    <col min="12295" max="12295" width="11.21875" style="10" bestFit="1" customWidth="1"/>
    <col min="12296" max="12296" width="4" style="10" customWidth="1"/>
    <col min="12297" max="12297" width="6.109375" style="10" bestFit="1" customWidth="1"/>
    <col min="12298" max="12298" width="10.44140625" style="10" bestFit="1" customWidth="1"/>
    <col min="12299" max="12299" width="11.21875" style="10" bestFit="1" customWidth="1"/>
    <col min="12300" max="12300" width="7.21875" style="10" bestFit="1" customWidth="1"/>
    <col min="12301" max="12302" width="7.33203125" style="10" bestFit="1" customWidth="1"/>
    <col min="12303" max="12303" width="6.44140625" style="10" customWidth="1"/>
    <col min="12304" max="12304" width="8.21875" style="10" customWidth="1"/>
    <col min="12305" max="12305" width="7.44140625" style="10" customWidth="1"/>
    <col min="12306" max="12306" width="8.44140625" style="10" customWidth="1"/>
    <col min="12307" max="12307" width="7.77734375" style="10" customWidth="1"/>
    <col min="12308" max="12308" width="7.5546875" style="10" customWidth="1"/>
    <col min="12309" max="12309" width="7.77734375" style="10" customWidth="1"/>
    <col min="12310" max="12310" width="8.6640625" style="10" bestFit="1" customWidth="1"/>
    <col min="12311" max="12311" width="8.6640625" style="10" customWidth="1"/>
    <col min="12312" max="12312" width="7.5546875" style="10" bestFit="1" customWidth="1"/>
    <col min="12313" max="12313" width="9.44140625" style="10" bestFit="1" customWidth="1"/>
    <col min="12314" max="12314" width="8.6640625" style="10" customWidth="1"/>
    <col min="12315" max="12315" width="7.88671875" style="10" bestFit="1" customWidth="1"/>
    <col min="12316" max="12316" width="7.5546875" style="10" bestFit="1" customWidth="1"/>
    <col min="12317" max="12317" width="7.88671875" style="10" bestFit="1" customWidth="1"/>
    <col min="12318" max="12318" width="9.5546875" style="10" bestFit="1" customWidth="1"/>
    <col min="12319" max="12319" width="8.44140625" style="10" customWidth="1"/>
    <col min="12320" max="12320" width="0" style="10" hidden="1" customWidth="1"/>
    <col min="12321" max="12544" width="8.88671875" style="10"/>
    <col min="12545" max="12545" width="6.33203125" style="10" customWidth="1"/>
    <col min="12546" max="12546" width="8.109375" style="10" customWidth="1"/>
    <col min="12547" max="12547" width="9.44140625" style="10" customWidth="1"/>
    <col min="12548" max="12548" width="10.44140625" style="10" bestFit="1" customWidth="1"/>
    <col min="12549" max="12549" width="8.5546875" style="10" bestFit="1" customWidth="1"/>
    <col min="12550" max="12550" width="8.109375" style="10" customWidth="1"/>
    <col min="12551" max="12551" width="11.21875" style="10" bestFit="1" customWidth="1"/>
    <col min="12552" max="12552" width="4" style="10" customWidth="1"/>
    <col min="12553" max="12553" width="6.109375" style="10" bestFit="1" customWidth="1"/>
    <col min="12554" max="12554" width="10.44140625" style="10" bestFit="1" customWidth="1"/>
    <col min="12555" max="12555" width="11.21875" style="10" bestFit="1" customWidth="1"/>
    <col min="12556" max="12556" width="7.21875" style="10" bestFit="1" customWidth="1"/>
    <col min="12557" max="12558" width="7.33203125" style="10" bestFit="1" customWidth="1"/>
    <col min="12559" max="12559" width="6.44140625" style="10" customWidth="1"/>
    <col min="12560" max="12560" width="8.21875" style="10" customWidth="1"/>
    <col min="12561" max="12561" width="7.44140625" style="10" customWidth="1"/>
    <col min="12562" max="12562" width="8.44140625" style="10" customWidth="1"/>
    <col min="12563" max="12563" width="7.77734375" style="10" customWidth="1"/>
    <col min="12564" max="12564" width="7.5546875" style="10" customWidth="1"/>
    <col min="12565" max="12565" width="7.77734375" style="10" customWidth="1"/>
    <col min="12566" max="12566" width="8.6640625" style="10" bestFit="1" customWidth="1"/>
    <col min="12567" max="12567" width="8.6640625" style="10" customWidth="1"/>
    <col min="12568" max="12568" width="7.5546875" style="10" bestFit="1" customWidth="1"/>
    <col min="12569" max="12569" width="9.44140625" style="10" bestFit="1" customWidth="1"/>
    <col min="12570" max="12570" width="8.6640625" style="10" customWidth="1"/>
    <col min="12571" max="12571" width="7.88671875" style="10" bestFit="1" customWidth="1"/>
    <col min="12572" max="12572" width="7.5546875" style="10" bestFit="1" customWidth="1"/>
    <col min="12573" max="12573" width="7.88671875" style="10" bestFit="1" customWidth="1"/>
    <col min="12574" max="12574" width="9.5546875" style="10" bestFit="1" customWidth="1"/>
    <col min="12575" max="12575" width="8.44140625" style="10" customWidth="1"/>
    <col min="12576" max="12576" width="0" style="10" hidden="1" customWidth="1"/>
    <col min="12577" max="12800" width="8.88671875" style="10"/>
    <col min="12801" max="12801" width="6.33203125" style="10" customWidth="1"/>
    <col min="12802" max="12802" width="8.109375" style="10" customWidth="1"/>
    <col min="12803" max="12803" width="9.44140625" style="10" customWidth="1"/>
    <col min="12804" max="12804" width="10.44140625" style="10" bestFit="1" customWidth="1"/>
    <col min="12805" max="12805" width="8.5546875" style="10" bestFit="1" customWidth="1"/>
    <col min="12806" max="12806" width="8.109375" style="10" customWidth="1"/>
    <col min="12807" max="12807" width="11.21875" style="10" bestFit="1" customWidth="1"/>
    <col min="12808" max="12808" width="4" style="10" customWidth="1"/>
    <col min="12809" max="12809" width="6.109375" style="10" bestFit="1" customWidth="1"/>
    <col min="12810" max="12810" width="10.44140625" style="10" bestFit="1" customWidth="1"/>
    <col min="12811" max="12811" width="11.21875" style="10" bestFit="1" customWidth="1"/>
    <col min="12812" max="12812" width="7.21875" style="10" bestFit="1" customWidth="1"/>
    <col min="12813" max="12814" width="7.33203125" style="10" bestFit="1" customWidth="1"/>
    <col min="12815" max="12815" width="6.44140625" style="10" customWidth="1"/>
    <col min="12816" max="12816" width="8.21875" style="10" customWidth="1"/>
    <col min="12817" max="12817" width="7.44140625" style="10" customWidth="1"/>
    <col min="12818" max="12818" width="8.44140625" style="10" customWidth="1"/>
    <col min="12819" max="12819" width="7.77734375" style="10" customWidth="1"/>
    <col min="12820" max="12820" width="7.5546875" style="10" customWidth="1"/>
    <col min="12821" max="12821" width="7.77734375" style="10" customWidth="1"/>
    <col min="12822" max="12822" width="8.6640625" style="10" bestFit="1" customWidth="1"/>
    <col min="12823" max="12823" width="8.6640625" style="10" customWidth="1"/>
    <col min="12824" max="12824" width="7.5546875" style="10" bestFit="1" customWidth="1"/>
    <col min="12825" max="12825" width="9.44140625" style="10" bestFit="1" customWidth="1"/>
    <col min="12826" max="12826" width="8.6640625" style="10" customWidth="1"/>
    <col min="12827" max="12827" width="7.88671875" style="10" bestFit="1" customWidth="1"/>
    <col min="12828" max="12828" width="7.5546875" style="10" bestFit="1" customWidth="1"/>
    <col min="12829" max="12829" width="7.88671875" style="10" bestFit="1" customWidth="1"/>
    <col min="12830" max="12830" width="9.5546875" style="10" bestFit="1" customWidth="1"/>
    <col min="12831" max="12831" width="8.44140625" style="10" customWidth="1"/>
    <col min="12832" max="12832" width="0" style="10" hidden="1" customWidth="1"/>
    <col min="12833" max="13056" width="8.88671875" style="10"/>
    <col min="13057" max="13057" width="6.33203125" style="10" customWidth="1"/>
    <col min="13058" max="13058" width="8.109375" style="10" customWidth="1"/>
    <col min="13059" max="13059" width="9.44140625" style="10" customWidth="1"/>
    <col min="13060" max="13060" width="10.44140625" style="10" bestFit="1" customWidth="1"/>
    <col min="13061" max="13061" width="8.5546875" style="10" bestFit="1" customWidth="1"/>
    <col min="13062" max="13062" width="8.109375" style="10" customWidth="1"/>
    <col min="13063" max="13063" width="11.21875" style="10" bestFit="1" customWidth="1"/>
    <col min="13064" max="13064" width="4" style="10" customWidth="1"/>
    <col min="13065" max="13065" width="6.109375" style="10" bestFit="1" customWidth="1"/>
    <col min="13066" max="13066" width="10.44140625" style="10" bestFit="1" customWidth="1"/>
    <col min="13067" max="13067" width="11.21875" style="10" bestFit="1" customWidth="1"/>
    <col min="13068" max="13068" width="7.21875" style="10" bestFit="1" customWidth="1"/>
    <col min="13069" max="13070" width="7.33203125" style="10" bestFit="1" customWidth="1"/>
    <col min="13071" max="13071" width="6.44140625" style="10" customWidth="1"/>
    <col min="13072" max="13072" width="8.21875" style="10" customWidth="1"/>
    <col min="13073" max="13073" width="7.44140625" style="10" customWidth="1"/>
    <col min="13074" max="13074" width="8.44140625" style="10" customWidth="1"/>
    <col min="13075" max="13075" width="7.77734375" style="10" customWidth="1"/>
    <col min="13076" max="13076" width="7.5546875" style="10" customWidth="1"/>
    <col min="13077" max="13077" width="7.77734375" style="10" customWidth="1"/>
    <col min="13078" max="13078" width="8.6640625" style="10" bestFit="1" customWidth="1"/>
    <col min="13079" max="13079" width="8.6640625" style="10" customWidth="1"/>
    <col min="13080" max="13080" width="7.5546875" style="10" bestFit="1" customWidth="1"/>
    <col min="13081" max="13081" width="9.44140625" style="10" bestFit="1" customWidth="1"/>
    <col min="13082" max="13082" width="8.6640625" style="10" customWidth="1"/>
    <col min="13083" max="13083" width="7.88671875" style="10" bestFit="1" customWidth="1"/>
    <col min="13084" max="13084" width="7.5546875" style="10" bestFit="1" customWidth="1"/>
    <col min="13085" max="13085" width="7.88671875" style="10" bestFit="1" customWidth="1"/>
    <col min="13086" max="13086" width="9.5546875" style="10" bestFit="1" customWidth="1"/>
    <col min="13087" max="13087" width="8.44140625" style="10" customWidth="1"/>
    <col min="13088" max="13088" width="0" style="10" hidden="1" customWidth="1"/>
    <col min="13089" max="13312" width="8.88671875" style="10"/>
    <col min="13313" max="13313" width="6.33203125" style="10" customWidth="1"/>
    <col min="13314" max="13314" width="8.109375" style="10" customWidth="1"/>
    <col min="13315" max="13315" width="9.44140625" style="10" customWidth="1"/>
    <col min="13316" max="13316" width="10.44140625" style="10" bestFit="1" customWidth="1"/>
    <col min="13317" max="13317" width="8.5546875" style="10" bestFit="1" customWidth="1"/>
    <col min="13318" max="13318" width="8.109375" style="10" customWidth="1"/>
    <col min="13319" max="13319" width="11.21875" style="10" bestFit="1" customWidth="1"/>
    <col min="13320" max="13320" width="4" style="10" customWidth="1"/>
    <col min="13321" max="13321" width="6.109375" style="10" bestFit="1" customWidth="1"/>
    <col min="13322" max="13322" width="10.44140625" style="10" bestFit="1" customWidth="1"/>
    <col min="13323" max="13323" width="11.21875" style="10" bestFit="1" customWidth="1"/>
    <col min="13324" max="13324" width="7.21875" style="10" bestFit="1" customWidth="1"/>
    <col min="13325" max="13326" width="7.33203125" style="10" bestFit="1" customWidth="1"/>
    <col min="13327" max="13327" width="6.44140625" style="10" customWidth="1"/>
    <col min="13328" max="13328" width="8.21875" style="10" customWidth="1"/>
    <col min="13329" max="13329" width="7.44140625" style="10" customWidth="1"/>
    <col min="13330" max="13330" width="8.44140625" style="10" customWidth="1"/>
    <col min="13331" max="13331" width="7.77734375" style="10" customWidth="1"/>
    <col min="13332" max="13332" width="7.5546875" style="10" customWidth="1"/>
    <col min="13333" max="13333" width="7.77734375" style="10" customWidth="1"/>
    <col min="13334" max="13334" width="8.6640625" style="10" bestFit="1" customWidth="1"/>
    <col min="13335" max="13335" width="8.6640625" style="10" customWidth="1"/>
    <col min="13336" max="13336" width="7.5546875" style="10" bestFit="1" customWidth="1"/>
    <col min="13337" max="13337" width="9.44140625" style="10" bestFit="1" customWidth="1"/>
    <col min="13338" max="13338" width="8.6640625" style="10" customWidth="1"/>
    <col min="13339" max="13339" width="7.88671875" style="10" bestFit="1" customWidth="1"/>
    <col min="13340" max="13340" width="7.5546875" style="10" bestFit="1" customWidth="1"/>
    <col min="13341" max="13341" width="7.88671875" style="10" bestFit="1" customWidth="1"/>
    <col min="13342" max="13342" width="9.5546875" style="10" bestFit="1" customWidth="1"/>
    <col min="13343" max="13343" width="8.44140625" style="10" customWidth="1"/>
    <col min="13344" max="13344" width="0" style="10" hidden="1" customWidth="1"/>
    <col min="13345" max="13568" width="8.88671875" style="10"/>
    <col min="13569" max="13569" width="6.33203125" style="10" customWidth="1"/>
    <col min="13570" max="13570" width="8.109375" style="10" customWidth="1"/>
    <col min="13571" max="13571" width="9.44140625" style="10" customWidth="1"/>
    <col min="13572" max="13572" width="10.44140625" style="10" bestFit="1" customWidth="1"/>
    <col min="13573" max="13573" width="8.5546875" style="10" bestFit="1" customWidth="1"/>
    <col min="13574" max="13574" width="8.109375" style="10" customWidth="1"/>
    <col min="13575" max="13575" width="11.21875" style="10" bestFit="1" customWidth="1"/>
    <col min="13576" max="13576" width="4" style="10" customWidth="1"/>
    <col min="13577" max="13577" width="6.109375" style="10" bestFit="1" customWidth="1"/>
    <col min="13578" max="13578" width="10.44140625" style="10" bestFit="1" customWidth="1"/>
    <col min="13579" max="13579" width="11.21875" style="10" bestFit="1" customWidth="1"/>
    <col min="13580" max="13580" width="7.21875" style="10" bestFit="1" customWidth="1"/>
    <col min="13581" max="13582" width="7.33203125" style="10" bestFit="1" customWidth="1"/>
    <col min="13583" max="13583" width="6.44140625" style="10" customWidth="1"/>
    <col min="13584" max="13584" width="8.21875" style="10" customWidth="1"/>
    <col min="13585" max="13585" width="7.44140625" style="10" customWidth="1"/>
    <col min="13586" max="13586" width="8.44140625" style="10" customWidth="1"/>
    <col min="13587" max="13587" width="7.77734375" style="10" customWidth="1"/>
    <col min="13588" max="13588" width="7.5546875" style="10" customWidth="1"/>
    <col min="13589" max="13589" width="7.77734375" style="10" customWidth="1"/>
    <col min="13590" max="13590" width="8.6640625" style="10" bestFit="1" customWidth="1"/>
    <col min="13591" max="13591" width="8.6640625" style="10" customWidth="1"/>
    <col min="13592" max="13592" width="7.5546875" style="10" bestFit="1" customWidth="1"/>
    <col min="13593" max="13593" width="9.44140625" style="10" bestFit="1" customWidth="1"/>
    <col min="13594" max="13594" width="8.6640625" style="10" customWidth="1"/>
    <col min="13595" max="13595" width="7.88671875" style="10" bestFit="1" customWidth="1"/>
    <col min="13596" max="13596" width="7.5546875" style="10" bestFit="1" customWidth="1"/>
    <col min="13597" max="13597" width="7.88671875" style="10" bestFit="1" customWidth="1"/>
    <col min="13598" max="13598" width="9.5546875" style="10" bestFit="1" customWidth="1"/>
    <col min="13599" max="13599" width="8.44140625" style="10" customWidth="1"/>
    <col min="13600" max="13600" width="0" style="10" hidden="1" customWidth="1"/>
    <col min="13601" max="13824" width="8.88671875" style="10"/>
    <col min="13825" max="13825" width="6.33203125" style="10" customWidth="1"/>
    <col min="13826" max="13826" width="8.109375" style="10" customWidth="1"/>
    <col min="13827" max="13827" width="9.44140625" style="10" customWidth="1"/>
    <col min="13828" max="13828" width="10.44140625" style="10" bestFit="1" customWidth="1"/>
    <col min="13829" max="13829" width="8.5546875" style="10" bestFit="1" customWidth="1"/>
    <col min="13830" max="13830" width="8.109375" style="10" customWidth="1"/>
    <col min="13831" max="13831" width="11.21875" style="10" bestFit="1" customWidth="1"/>
    <col min="13832" max="13832" width="4" style="10" customWidth="1"/>
    <col min="13833" max="13833" width="6.109375" style="10" bestFit="1" customWidth="1"/>
    <col min="13834" max="13834" width="10.44140625" style="10" bestFit="1" customWidth="1"/>
    <col min="13835" max="13835" width="11.21875" style="10" bestFit="1" customWidth="1"/>
    <col min="13836" max="13836" width="7.21875" style="10" bestFit="1" customWidth="1"/>
    <col min="13837" max="13838" width="7.33203125" style="10" bestFit="1" customWidth="1"/>
    <col min="13839" max="13839" width="6.44140625" style="10" customWidth="1"/>
    <col min="13840" max="13840" width="8.21875" style="10" customWidth="1"/>
    <col min="13841" max="13841" width="7.44140625" style="10" customWidth="1"/>
    <col min="13842" max="13842" width="8.44140625" style="10" customWidth="1"/>
    <col min="13843" max="13843" width="7.77734375" style="10" customWidth="1"/>
    <col min="13844" max="13844" width="7.5546875" style="10" customWidth="1"/>
    <col min="13845" max="13845" width="7.77734375" style="10" customWidth="1"/>
    <col min="13846" max="13846" width="8.6640625" style="10" bestFit="1" customWidth="1"/>
    <col min="13847" max="13847" width="8.6640625" style="10" customWidth="1"/>
    <col min="13848" max="13848" width="7.5546875" style="10" bestFit="1" customWidth="1"/>
    <col min="13849" max="13849" width="9.44140625" style="10" bestFit="1" customWidth="1"/>
    <col min="13850" max="13850" width="8.6640625" style="10" customWidth="1"/>
    <col min="13851" max="13851" width="7.88671875" style="10" bestFit="1" customWidth="1"/>
    <col min="13852" max="13852" width="7.5546875" style="10" bestFit="1" customWidth="1"/>
    <col min="13853" max="13853" width="7.88671875" style="10" bestFit="1" customWidth="1"/>
    <col min="13854" max="13854" width="9.5546875" style="10" bestFit="1" customWidth="1"/>
    <col min="13855" max="13855" width="8.44140625" style="10" customWidth="1"/>
    <col min="13856" max="13856" width="0" style="10" hidden="1" customWidth="1"/>
    <col min="13857" max="14080" width="8.88671875" style="10"/>
    <col min="14081" max="14081" width="6.33203125" style="10" customWidth="1"/>
    <col min="14082" max="14082" width="8.109375" style="10" customWidth="1"/>
    <col min="14083" max="14083" width="9.44140625" style="10" customWidth="1"/>
    <col min="14084" max="14084" width="10.44140625" style="10" bestFit="1" customWidth="1"/>
    <col min="14085" max="14085" width="8.5546875" style="10" bestFit="1" customWidth="1"/>
    <col min="14086" max="14086" width="8.109375" style="10" customWidth="1"/>
    <col min="14087" max="14087" width="11.21875" style="10" bestFit="1" customWidth="1"/>
    <col min="14088" max="14088" width="4" style="10" customWidth="1"/>
    <col min="14089" max="14089" width="6.109375" style="10" bestFit="1" customWidth="1"/>
    <col min="14090" max="14090" width="10.44140625" style="10" bestFit="1" customWidth="1"/>
    <col min="14091" max="14091" width="11.21875" style="10" bestFit="1" customWidth="1"/>
    <col min="14092" max="14092" width="7.21875" style="10" bestFit="1" customWidth="1"/>
    <col min="14093" max="14094" width="7.33203125" style="10" bestFit="1" customWidth="1"/>
    <col min="14095" max="14095" width="6.44140625" style="10" customWidth="1"/>
    <col min="14096" max="14096" width="8.21875" style="10" customWidth="1"/>
    <col min="14097" max="14097" width="7.44140625" style="10" customWidth="1"/>
    <col min="14098" max="14098" width="8.44140625" style="10" customWidth="1"/>
    <col min="14099" max="14099" width="7.77734375" style="10" customWidth="1"/>
    <col min="14100" max="14100" width="7.5546875" style="10" customWidth="1"/>
    <col min="14101" max="14101" width="7.77734375" style="10" customWidth="1"/>
    <col min="14102" max="14102" width="8.6640625" style="10" bestFit="1" customWidth="1"/>
    <col min="14103" max="14103" width="8.6640625" style="10" customWidth="1"/>
    <col min="14104" max="14104" width="7.5546875" style="10" bestFit="1" customWidth="1"/>
    <col min="14105" max="14105" width="9.44140625" style="10" bestFit="1" customWidth="1"/>
    <col min="14106" max="14106" width="8.6640625" style="10" customWidth="1"/>
    <col min="14107" max="14107" width="7.88671875" style="10" bestFit="1" customWidth="1"/>
    <col min="14108" max="14108" width="7.5546875" style="10" bestFit="1" customWidth="1"/>
    <col min="14109" max="14109" width="7.88671875" style="10" bestFit="1" customWidth="1"/>
    <col min="14110" max="14110" width="9.5546875" style="10" bestFit="1" customWidth="1"/>
    <col min="14111" max="14111" width="8.44140625" style="10" customWidth="1"/>
    <col min="14112" max="14112" width="0" style="10" hidden="1" customWidth="1"/>
    <col min="14113" max="14336" width="8.88671875" style="10"/>
    <col min="14337" max="14337" width="6.33203125" style="10" customWidth="1"/>
    <col min="14338" max="14338" width="8.109375" style="10" customWidth="1"/>
    <col min="14339" max="14339" width="9.44140625" style="10" customWidth="1"/>
    <col min="14340" max="14340" width="10.44140625" style="10" bestFit="1" customWidth="1"/>
    <col min="14341" max="14341" width="8.5546875" style="10" bestFit="1" customWidth="1"/>
    <col min="14342" max="14342" width="8.109375" style="10" customWidth="1"/>
    <col min="14343" max="14343" width="11.21875" style="10" bestFit="1" customWidth="1"/>
    <col min="14344" max="14344" width="4" style="10" customWidth="1"/>
    <col min="14345" max="14345" width="6.109375" style="10" bestFit="1" customWidth="1"/>
    <col min="14346" max="14346" width="10.44140625" style="10" bestFit="1" customWidth="1"/>
    <col min="14347" max="14347" width="11.21875" style="10" bestFit="1" customWidth="1"/>
    <col min="14348" max="14348" width="7.21875" style="10" bestFit="1" customWidth="1"/>
    <col min="14349" max="14350" width="7.33203125" style="10" bestFit="1" customWidth="1"/>
    <col min="14351" max="14351" width="6.44140625" style="10" customWidth="1"/>
    <col min="14352" max="14352" width="8.21875" style="10" customWidth="1"/>
    <col min="14353" max="14353" width="7.44140625" style="10" customWidth="1"/>
    <col min="14354" max="14354" width="8.44140625" style="10" customWidth="1"/>
    <col min="14355" max="14355" width="7.77734375" style="10" customWidth="1"/>
    <col min="14356" max="14356" width="7.5546875" style="10" customWidth="1"/>
    <col min="14357" max="14357" width="7.77734375" style="10" customWidth="1"/>
    <col min="14358" max="14358" width="8.6640625" style="10" bestFit="1" customWidth="1"/>
    <col min="14359" max="14359" width="8.6640625" style="10" customWidth="1"/>
    <col min="14360" max="14360" width="7.5546875" style="10" bestFit="1" customWidth="1"/>
    <col min="14361" max="14361" width="9.44140625" style="10" bestFit="1" customWidth="1"/>
    <col min="14362" max="14362" width="8.6640625" style="10" customWidth="1"/>
    <col min="14363" max="14363" width="7.88671875" style="10" bestFit="1" customWidth="1"/>
    <col min="14364" max="14364" width="7.5546875" style="10" bestFit="1" customWidth="1"/>
    <col min="14365" max="14365" width="7.88671875" style="10" bestFit="1" customWidth="1"/>
    <col min="14366" max="14366" width="9.5546875" style="10" bestFit="1" customWidth="1"/>
    <col min="14367" max="14367" width="8.44140625" style="10" customWidth="1"/>
    <col min="14368" max="14368" width="0" style="10" hidden="1" customWidth="1"/>
    <col min="14369" max="14592" width="8.88671875" style="10"/>
    <col min="14593" max="14593" width="6.33203125" style="10" customWidth="1"/>
    <col min="14594" max="14594" width="8.109375" style="10" customWidth="1"/>
    <col min="14595" max="14595" width="9.44140625" style="10" customWidth="1"/>
    <col min="14596" max="14596" width="10.44140625" style="10" bestFit="1" customWidth="1"/>
    <col min="14597" max="14597" width="8.5546875" style="10" bestFit="1" customWidth="1"/>
    <col min="14598" max="14598" width="8.109375" style="10" customWidth="1"/>
    <col min="14599" max="14599" width="11.21875" style="10" bestFit="1" customWidth="1"/>
    <col min="14600" max="14600" width="4" style="10" customWidth="1"/>
    <col min="14601" max="14601" width="6.109375" style="10" bestFit="1" customWidth="1"/>
    <col min="14602" max="14602" width="10.44140625" style="10" bestFit="1" customWidth="1"/>
    <col min="14603" max="14603" width="11.21875" style="10" bestFit="1" customWidth="1"/>
    <col min="14604" max="14604" width="7.21875" style="10" bestFit="1" customWidth="1"/>
    <col min="14605" max="14606" width="7.33203125" style="10" bestFit="1" customWidth="1"/>
    <col min="14607" max="14607" width="6.44140625" style="10" customWidth="1"/>
    <col min="14608" max="14608" width="8.21875" style="10" customWidth="1"/>
    <col min="14609" max="14609" width="7.44140625" style="10" customWidth="1"/>
    <col min="14610" max="14610" width="8.44140625" style="10" customWidth="1"/>
    <col min="14611" max="14611" width="7.77734375" style="10" customWidth="1"/>
    <col min="14612" max="14612" width="7.5546875" style="10" customWidth="1"/>
    <col min="14613" max="14613" width="7.77734375" style="10" customWidth="1"/>
    <col min="14614" max="14614" width="8.6640625" style="10" bestFit="1" customWidth="1"/>
    <col min="14615" max="14615" width="8.6640625" style="10" customWidth="1"/>
    <col min="14616" max="14616" width="7.5546875" style="10" bestFit="1" customWidth="1"/>
    <col min="14617" max="14617" width="9.44140625" style="10" bestFit="1" customWidth="1"/>
    <col min="14618" max="14618" width="8.6640625" style="10" customWidth="1"/>
    <col min="14619" max="14619" width="7.88671875" style="10" bestFit="1" customWidth="1"/>
    <col min="14620" max="14620" width="7.5546875" style="10" bestFit="1" customWidth="1"/>
    <col min="14621" max="14621" width="7.88671875" style="10" bestFit="1" customWidth="1"/>
    <col min="14622" max="14622" width="9.5546875" style="10" bestFit="1" customWidth="1"/>
    <col min="14623" max="14623" width="8.44140625" style="10" customWidth="1"/>
    <col min="14624" max="14624" width="0" style="10" hidden="1" customWidth="1"/>
    <col min="14625" max="14848" width="8.88671875" style="10"/>
    <col min="14849" max="14849" width="6.33203125" style="10" customWidth="1"/>
    <col min="14850" max="14850" width="8.109375" style="10" customWidth="1"/>
    <col min="14851" max="14851" width="9.44140625" style="10" customWidth="1"/>
    <col min="14852" max="14852" width="10.44140625" style="10" bestFit="1" customWidth="1"/>
    <col min="14853" max="14853" width="8.5546875" style="10" bestFit="1" customWidth="1"/>
    <col min="14854" max="14854" width="8.109375" style="10" customWidth="1"/>
    <col min="14855" max="14855" width="11.21875" style="10" bestFit="1" customWidth="1"/>
    <col min="14856" max="14856" width="4" style="10" customWidth="1"/>
    <col min="14857" max="14857" width="6.109375" style="10" bestFit="1" customWidth="1"/>
    <col min="14858" max="14858" width="10.44140625" style="10" bestFit="1" customWidth="1"/>
    <col min="14859" max="14859" width="11.21875" style="10" bestFit="1" customWidth="1"/>
    <col min="14860" max="14860" width="7.21875" style="10" bestFit="1" customWidth="1"/>
    <col min="14861" max="14862" width="7.33203125" style="10" bestFit="1" customWidth="1"/>
    <col min="14863" max="14863" width="6.44140625" style="10" customWidth="1"/>
    <col min="14864" max="14864" width="8.21875" style="10" customWidth="1"/>
    <col min="14865" max="14865" width="7.44140625" style="10" customWidth="1"/>
    <col min="14866" max="14866" width="8.44140625" style="10" customWidth="1"/>
    <col min="14867" max="14867" width="7.77734375" style="10" customWidth="1"/>
    <col min="14868" max="14868" width="7.5546875" style="10" customWidth="1"/>
    <col min="14869" max="14869" width="7.77734375" style="10" customWidth="1"/>
    <col min="14870" max="14870" width="8.6640625" style="10" bestFit="1" customWidth="1"/>
    <col min="14871" max="14871" width="8.6640625" style="10" customWidth="1"/>
    <col min="14872" max="14872" width="7.5546875" style="10" bestFit="1" customWidth="1"/>
    <col min="14873" max="14873" width="9.44140625" style="10" bestFit="1" customWidth="1"/>
    <col min="14874" max="14874" width="8.6640625" style="10" customWidth="1"/>
    <col min="14875" max="14875" width="7.88671875" style="10" bestFit="1" customWidth="1"/>
    <col min="14876" max="14876" width="7.5546875" style="10" bestFit="1" customWidth="1"/>
    <col min="14877" max="14877" width="7.88671875" style="10" bestFit="1" customWidth="1"/>
    <col min="14878" max="14878" width="9.5546875" style="10" bestFit="1" customWidth="1"/>
    <col min="14879" max="14879" width="8.44140625" style="10" customWidth="1"/>
    <col min="14880" max="14880" width="0" style="10" hidden="1" customWidth="1"/>
    <col min="14881" max="15104" width="8.88671875" style="10"/>
    <col min="15105" max="15105" width="6.33203125" style="10" customWidth="1"/>
    <col min="15106" max="15106" width="8.109375" style="10" customWidth="1"/>
    <col min="15107" max="15107" width="9.44140625" style="10" customWidth="1"/>
    <col min="15108" max="15108" width="10.44140625" style="10" bestFit="1" customWidth="1"/>
    <col min="15109" max="15109" width="8.5546875" style="10" bestFit="1" customWidth="1"/>
    <col min="15110" max="15110" width="8.109375" style="10" customWidth="1"/>
    <col min="15111" max="15111" width="11.21875" style="10" bestFit="1" customWidth="1"/>
    <col min="15112" max="15112" width="4" style="10" customWidth="1"/>
    <col min="15113" max="15113" width="6.109375" style="10" bestFit="1" customWidth="1"/>
    <col min="15114" max="15114" width="10.44140625" style="10" bestFit="1" customWidth="1"/>
    <col min="15115" max="15115" width="11.21875" style="10" bestFit="1" customWidth="1"/>
    <col min="15116" max="15116" width="7.21875" style="10" bestFit="1" customWidth="1"/>
    <col min="15117" max="15118" width="7.33203125" style="10" bestFit="1" customWidth="1"/>
    <col min="15119" max="15119" width="6.44140625" style="10" customWidth="1"/>
    <col min="15120" max="15120" width="8.21875" style="10" customWidth="1"/>
    <col min="15121" max="15121" width="7.44140625" style="10" customWidth="1"/>
    <col min="15122" max="15122" width="8.44140625" style="10" customWidth="1"/>
    <col min="15123" max="15123" width="7.77734375" style="10" customWidth="1"/>
    <col min="15124" max="15124" width="7.5546875" style="10" customWidth="1"/>
    <col min="15125" max="15125" width="7.77734375" style="10" customWidth="1"/>
    <col min="15126" max="15126" width="8.6640625" style="10" bestFit="1" customWidth="1"/>
    <col min="15127" max="15127" width="8.6640625" style="10" customWidth="1"/>
    <col min="15128" max="15128" width="7.5546875" style="10" bestFit="1" customWidth="1"/>
    <col min="15129" max="15129" width="9.44140625" style="10" bestFit="1" customWidth="1"/>
    <col min="15130" max="15130" width="8.6640625" style="10" customWidth="1"/>
    <col min="15131" max="15131" width="7.88671875" style="10" bestFit="1" customWidth="1"/>
    <col min="15132" max="15132" width="7.5546875" style="10" bestFit="1" customWidth="1"/>
    <col min="15133" max="15133" width="7.88671875" style="10" bestFit="1" customWidth="1"/>
    <col min="15134" max="15134" width="9.5546875" style="10" bestFit="1" customWidth="1"/>
    <col min="15135" max="15135" width="8.44140625" style="10" customWidth="1"/>
    <col min="15136" max="15136" width="0" style="10" hidden="1" customWidth="1"/>
    <col min="15137" max="15360" width="8.88671875" style="10"/>
    <col min="15361" max="15361" width="6.33203125" style="10" customWidth="1"/>
    <col min="15362" max="15362" width="8.109375" style="10" customWidth="1"/>
    <col min="15363" max="15363" width="9.44140625" style="10" customWidth="1"/>
    <col min="15364" max="15364" width="10.44140625" style="10" bestFit="1" customWidth="1"/>
    <col min="15365" max="15365" width="8.5546875" style="10" bestFit="1" customWidth="1"/>
    <col min="15366" max="15366" width="8.109375" style="10" customWidth="1"/>
    <col min="15367" max="15367" width="11.21875" style="10" bestFit="1" customWidth="1"/>
    <col min="15368" max="15368" width="4" style="10" customWidth="1"/>
    <col min="15369" max="15369" width="6.109375" style="10" bestFit="1" customWidth="1"/>
    <col min="15370" max="15370" width="10.44140625" style="10" bestFit="1" customWidth="1"/>
    <col min="15371" max="15371" width="11.21875" style="10" bestFit="1" customWidth="1"/>
    <col min="15372" max="15372" width="7.21875" style="10" bestFit="1" customWidth="1"/>
    <col min="15373" max="15374" width="7.33203125" style="10" bestFit="1" customWidth="1"/>
    <col min="15375" max="15375" width="6.44140625" style="10" customWidth="1"/>
    <col min="15376" max="15376" width="8.21875" style="10" customWidth="1"/>
    <col min="15377" max="15377" width="7.44140625" style="10" customWidth="1"/>
    <col min="15378" max="15378" width="8.44140625" style="10" customWidth="1"/>
    <col min="15379" max="15379" width="7.77734375" style="10" customWidth="1"/>
    <col min="15380" max="15380" width="7.5546875" style="10" customWidth="1"/>
    <col min="15381" max="15381" width="7.77734375" style="10" customWidth="1"/>
    <col min="15382" max="15382" width="8.6640625" style="10" bestFit="1" customWidth="1"/>
    <col min="15383" max="15383" width="8.6640625" style="10" customWidth="1"/>
    <col min="15384" max="15384" width="7.5546875" style="10" bestFit="1" customWidth="1"/>
    <col min="15385" max="15385" width="9.44140625" style="10" bestFit="1" customWidth="1"/>
    <col min="15386" max="15386" width="8.6640625" style="10" customWidth="1"/>
    <col min="15387" max="15387" width="7.88671875" style="10" bestFit="1" customWidth="1"/>
    <col min="15388" max="15388" width="7.5546875" style="10" bestFit="1" customWidth="1"/>
    <col min="15389" max="15389" width="7.88671875" style="10" bestFit="1" customWidth="1"/>
    <col min="15390" max="15390" width="9.5546875" style="10" bestFit="1" customWidth="1"/>
    <col min="15391" max="15391" width="8.44140625" style="10" customWidth="1"/>
    <col min="15392" max="15392" width="0" style="10" hidden="1" customWidth="1"/>
    <col min="15393" max="15616" width="8.88671875" style="10"/>
    <col min="15617" max="15617" width="6.33203125" style="10" customWidth="1"/>
    <col min="15618" max="15618" width="8.109375" style="10" customWidth="1"/>
    <col min="15619" max="15619" width="9.44140625" style="10" customWidth="1"/>
    <col min="15620" max="15620" width="10.44140625" style="10" bestFit="1" customWidth="1"/>
    <col min="15621" max="15621" width="8.5546875" style="10" bestFit="1" customWidth="1"/>
    <col min="15622" max="15622" width="8.109375" style="10" customWidth="1"/>
    <col min="15623" max="15623" width="11.21875" style="10" bestFit="1" customWidth="1"/>
    <col min="15624" max="15624" width="4" style="10" customWidth="1"/>
    <col min="15625" max="15625" width="6.109375" style="10" bestFit="1" customWidth="1"/>
    <col min="15626" max="15626" width="10.44140625" style="10" bestFit="1" customWidth="1"/>
    <col min="15627" max="15627" width="11.21875" style="10" bestFit="1" customWidth="1"/>
    <col min="15628" max="15628" width="7.21875" style="10" bestFit="1" customWidth="1"/>
    <col min="15629" max="15630" width="7.33203125" style="10" bestFit="1" customWidth="1"/>
    <col min="15631" max="15631" width="6.44140625" style="10" customWidth="1"/>
    <col min="15632" max="15632" width="8.21875" style="10" customWidth="1"/>
    <col min="15633" max="15633" width="7.44140625" style="10" customWidth="1"/>
    <col min="15634" max="15634" width="8.44140625" style="10" customWidth="1"/>
    <col min="15635" max="15635" width="7.77734375" style="10" customWidth="1"/>
    <col min="15636" max="15636" width="7.5546875" style="10" customWidth="1"/>
    <col min="15637" max="15637" width="7.77734375" style="10" customWidth="1"/>
    <col min="15638" max="15638" width="8.6640625" style="10" bestFit="1" customWidth="1"/>
    <col min="15639" max="15639" width="8.6640625" style="10" customWidth="1"/>
    <col min="15640" max="15640" width="7.5546875" style="10" bestFit="1" customWidth="1"/>
    <col min="15641" max="15641" width="9.44140625" style="10" bestFit="1" customWidth="1"/>
    <col min="15642" max="15642" width="8.6640625" style="10" customWidth="1"/>
    <col min="15643" max="15643" width="7.88671875" style="10" bestFit="1" customWidth="1"/>
    <col min="15644" max="15644" width="7.5546875" style="10" bestFit="1" customWidth="1"/>
    <col min="15645" max="15645" width="7.88671875" style="10" bestFit="1" customWidth="1"/>
    <col min="15646" max="15646" width="9.5546875" style="10" bestFit="1" customWidth="1"/>
    <col min="15647" max="15647" width="8.44140625" style="10" customWidth="1"/>
    <col min="15648" max="15648" width="0" style="10" hidden="1" customWidth="1"/>
    <col min="15649" max="15872" width="8.88671875" style="10"/>
    <col min="15873" max="15873" width="6.33203125" style="10" customWidth="1"/>
    <col min="15874" max="15874" width="8.109375" style="10" customWidth="1"/>
    <col min="15875" max="15875" width="9.44140625" style="10" customWidth="1"/>
    <col min="15876" max="15876" width="10.44140625" style="10" bestFit="1" customWidth="1"/>
    <col min="15877" max="15877" width="8.5546875" style="10" bestFit="1" customWidth="1"/>
    <col min="15878" max="15878" width="8.109375" style="10" customWidth="1"/>
    <col min="15879" max="15879" width="11.21875" style="10" bestFit="1" customWidth="1"/>
    <col min="15880" max="15880" width="4" style="10" customWidth="1"/>
    <col min="15881" max="15881" width="6.109375" style="10" bestFit="1" customWidth="1"/>
    <col min="15882" max="15882" width="10.44140625" style="10" bestFit="1" customWidth="1"/>
    <col min="15883" max="15883" width="11.21875" style="10" bestFit="1" customWidth="1"/>
    <col min="15884" max="15884" width="7.21875" style="10" bestFit="1" customWidth="1"/>
    <col min="15885" max="15886" width="7.33203125" style="10" bestFit="1" customWidth="1"/>
    <col min="15887" max="15887" width="6.44140625" style="10" customWidth="1"/>
    <col min="15888" max="15888" width="8.21875" style="10" customWidth="1"/>
    <col min="15889" max="15889" width="7.44140625" style="10" customWidth="1"/>
    <col min="15890" max="15890" width="8.44140625" style="10" customWidth="1"/>
    <col min="15891" max="15891" width="7.77734375" style="10" customWidth="1"/>
    <col min="15892" max="15892" width="7.5546875" style="10" customWidth="1"/>
    <col min="15893" max="15893" width="7.77734375" style="10" customWidth="1"/>
    <col min="15894" max="15894" width="8.6640625" style="10" bestFit="1" customWidth="1"/>
    <col min="15895" max="15895" width="8.6640625" style="10" customWidth="1"/>
    <col min="15896" max="15896" width="7.5546875" style="10" bestFit="1" customWidth="1"/>
    <col min="15897" max="15897" width="9.44140625" style="10" bestFit="1" customWidth="1"/>
    <col min="15898" max="15898" width="8.6640625" style="10" customWidth="1"/>
    <col min="15899" max="15899" width="7.88671875" style="10" bestFit="1" customWidth="1"/>
    <col min="15900" max="15900" width="7.5546875" style="10" bestFit="1" customWidth="1"/>
    <col min="15901" max="15901" width="7.88671875" style="10" bestFit="1" customWidth="1"/>
    <col min="15902" max="15902" width="9.5546875" style="10" bestFit="1" customWidth="1"/>
    <col min="15903" max="15903" width="8.44140625" style="10" customWidth="1"/>
    <col min="15904" max="15904" width="0" style="10" hidden="1" customWidth="1"/>
    <col min="15905" max="16128" width="8.88671875" style="10"/>
    <col min="16129" max="16129" width="6.33203125" style="10" customWidth="1"/>
    <col min="16130" max="16130" width="8.109375" style="10" customWidth="1"/>
    <col min="16131" max="16131" width="9.44140625" style="10" customWidth="1"/>
    <col min="16132" max="16132" width="10.44140625" style="10" bestFit="1" customWidth="1"/>
    <col min="16133" max="16133" width="8.5546875" style="10" bestFit="1" customWidth="1"/>
    <col min="16134" max="16134" width="8.109375" style="10" customWidth="1"/>
    <col min="16135" max="16135" width="11.21875" style="10" bestFit="1" customWidth="1"/>
    <col min="16136" max="16136" width="4" style="10" customWidth="1"/>
    <col min="16137" max="16137" width="6.109375" style="10" bestFit="1" customWidth="1"/>
    <col min="16138" max="16138" width="10.44140625" style="10" bestFit="1" customWidth="1"/>
    <col min="16139" max="16139" width="11.21875" style="10" bestFit="1" customWidth="1"/>
    <col min="16140" max="16140" width="7.21875" style="10" bestFit="1" customWidth="1"/>
    <col min="16141" max="16142" width="7.33203125" style="10" bestFit="1" customWidth="1"/>
    <col min="16143" max="16143" width="6.44140625" style="10" customWidth="1"/>
    <col min="16144" max="16144" width="8.21875" style="10" customWidth="1"/>
    <col min="16145" max="16145" width="7.44140625" style="10" customWidth="1"/>
    <col min="16146" max="16146" width="8.44140625" style="10" customWidth="1"/>
    <col min="16147" max="16147" width="7.77734375" style="10" customWidth="1"/>
    <col min="16148" max="16148" width="7.5546875" style="10" customWidth="1"/>
    <col min="16149" max="16149" width="7.77734375" style="10" customWidth="1"/>
    <col min="16150" max="16150" width="8.6640625" style="10" bestFit="1" customWidth="1"/>
    <col min="16151" max="16151" width="8.6640625" style="10" customWidth="1"/>
    <col min="16152" max="16152" width="7.5546875" style="10" bestFit="1" customWidth="1"/>
    <col min="16153" max="16153" width="9.44140625" style="10" bestFit="1" customWidth="1"/>
    <col min="16154" max="16154" width="8.6640625" style="10" customWidth="1"/>
    <col min="16155" max="16155" width="7.88671875" style="10" bestFit="1" customWidth="1"/>
    <col min="16156" max="16156" width="7.5546875" style="10" bestFit="1" customWidth="1"/>
    <col min="16157" max="16157" width="7.88671875" style="10" bestFit="1" customWidth="1"/>
    <col min="16158" max="16158" width="9.5546875" style="10" bestFit="1" customWidth="1"/>
    <col min="16159" max="16159" width="8.44140625" style="10" customWidth="1"/>
    <col min="16160" max="16160" width="0" style="10" hidden="1" customWidth="1"/>
    <col min="16161" max="16384" width="8.88671875" style="10"/>
  </cols>
  <sheetData>
    <row r="1" spans="1:33" ht="23.25" customHeight="1" thickBot="1">
      <c r="A1" s="489" t="s">
        <v>220</v>
      </c>
      <c r="B1" s="489"/>
      <c r="C1" s="489"/>
      <c r="D1" s="489"/>
      <c r="E1" s="489"/>
      <c r="F1" s="489"/>
      <c r="G1" s="3"/>
      <c r="H1" s="3"/>
      <c r="I1" s="3" t="s">
        <v>227</v>
      </c>
      <c r="J1" s="3"/>
      <c r="K1" s="3"/>
      <c r="L1" s="3"/>
      <c r="M1" s="4"/>
      <c r="N1" s="4"/>
      <c r="O1" s="5"/>
      <c r="P1" s="484" t="s">
        <v>216</v>
      </c>
      <c r="Q1" s="484"/>
      <c r="R1" s="6" t="s">
        <v>228</v>
      </c>
      <c r="S1" s="6"/>
      <c r="T1" s="6"/>
      <c r="U1" s="6"/>
      <c r="V1" s="6"/>
      <c r="W1" s="6"/>
      <c r="X1" s="488" t="s">
        <v>230</v>
      </c>
      <c r="Y1" s="488"/>
      <c r="Z1" s="7" t="s">
        <v>229</v>
      </c>
      <c r="AA1" s="8"/>
      <c r="AB1" s="8"/>
      <c r="AC1" s="5"/>
      <c r="AD1" s="8"/>
      <c r="AE1" s="9" t="s">
        <v>216</v>
      </c>
      <c r="AF1" s="485"/>
      <c r="AG1" s="485"/>
    </row>
    <row r="2" spans="1:33" ht="13.5" customHeight="1">
      <c r="A2" s="452" t="s">
        <v>34</v>
      </c>
      <c r="B2" s="222" t="s">
        <v>215</v>
      </c>
      <c r="C2" s="11" t="s">
        <v>36</v>
      </c>
      <c r="D2" s="11" t="s">
        <v>37</v>
      </c>
      <c r="E2" s="11" t="s">
        <v>38</v>
      </c>
      <c r="F2" s="11" t="s">
        <v>39</v>
      </c>
      <c r="G2" s="11" t="s">
        <v>40</v>
      </c>
      <c r="H2" s="11" t="s">
        <v>41</v>
      </c>
      <c r="I2" s="11" t="s">
        <v>42</v>
      </c>
      <c r="J2" s="11" t="s">
        <v>43</v>
      </c>
      <c r="K2" s="11" t="s">
        <v>44</v>
      </c>
      <c r="L2" s="11" t="s">
        <v>45</v>
      </c>
      <c r="M2" s="12" t="s">
        <v>200</v>
      </c>
      <c r="N2" s="12" t="s">
        <v>201</v>
      </c>
      <c r="O2" s="12" t="s">
        <v>46</v>
      </c>
      <c r="P2" s="11" t="s">
        <v>47</v>
      </c>
      <c r="Q2" s="409" t="s">
        <v>48</v>
      </c>
      <c r="R2" s="440" t="s">
        <v>34</v>
      </c>
      <c r="S2" s="434" t="s">
        <v>49</v>
      </c>
      <c r="T2" s="13" t="s">
        <v>50</v>
      </c>
      <c r="U2" s="13" t="s">
        <v>51</v>
      </c>
      <c r="V2" s="13" t="s">
        <v>52</v>
      </c>
      <c r="W2" s="13" t="s">
        <v>53</v>
      </c>
      <c r="X2" s="13" t="s">
        <v>54</v>
      </c>
      <c r="Y2" s="13" t="s">
        <v>55</v>
      </c>
      <c r="Z2" s="13" t="s">
        <v>56</v>
      </c>
      <c r="AA2" s="14" t="s">
        <v>57</v>
      </c>
      <c r="AB2" s="13" t="s">
        <v>58</v>
      </c>
      <c r="AC2" s="14" t="s">
        <v>59</v>
      </c>
      <c r="AD2" s="14" t="s">
        <v>60</v>
      </c>
      <c r="AE2" s="15" t="s">
        <v>61</v>
      </c>
      <c r="AF2" s="16"/>
    </row>
    <row r="3" spans="1:33" ht="7.5" customHeight="1">
      <c r="A3" s="453"/>
      <c r="B3" s="223"/>
      <c r="C3" s="17"/>
      <c r="D3" s="17"/>
      <c r="E3" s="17"/>
      <c r="F3" s="17"/>
      <c r="G3" s="17"/>
      <c r="H3" s="486" t="s">
        <v>225</v>
      </c>
      <c r="I3" s="17"/>
      <c r="J3" s="17"/>
      <c r="K3" s="17"/>
      <c r="L3" s="17"/>
      <c r="M3" s="18"/>
      <c r="N3" s="19"/>
      <c r="O3" s="18"/>
      <c r="P3" s="17"/>
      <c r="Q3" s="410"/>
      <c r="R3" s="441"/>
      <c r="S3" s="435"/>
      <c r="T3" s="20"/>
      <c r="U3" s="20"/>
      <c r="V3" s="20"/>
      <c r="W3" s="20"/>
      <c r="X3" s="20"/>
      <c r="Y3" s="20"/>
      <c r="Z3" s="20"/>
      <c r="AA3" s="21"/>
      <c r="AB3" s="20"/>
      <c r="AC3" s="21"/>
      <c r="AD3" s="21"/>
      <c r="AE3" s="22"/>
      <c r="AF3" s="16"/>
    </row>
    <row r="4" spans="1:33" s="29" customFormat="1" ht="24">
      <c r="A4" s="454" t="s">
        <v>62</v>
      </c>
      <c r="B4" s="224" t="s">
        <v>63</v>
      </c>
      <c r="C4" s="24" t="s">
        <v>263</v>
      </c>
      <c r="D4" s="24" t="s">
        <v>264</v>
      </c>
      <c r="E4" s="24" t="s">
        <v>64</v>
      </c>
      <c r="F4" s="24" t="s">
        <v>202</v>
      </c>
      <c r="G4" s="24" t="s">
        <v>65</v>
      </c>
      <c r="H4" s="486"/>
      <c r="I4" s="24" t="s">
        <v>66</v>
      </c>
      <c r="J4" s="24" t="s">
        <v>221</v>
      </c>
      <c r="K4" s="24" t="s">
        <v>222</v>
      </c>
      <c r="L4" s="24" t="s">
        <v>223</v>
      </c>
      <c r="M4" s="23" t="s">
        <v>224</v>
      </c>
      <c r="N4" s="25" t="s">
        <v>265</v>
      </c>
      <c r="O4" s="23" t="s">
        <v>226</v>
      </c>
      <c r="P4" s="24" t="s">
        <v>203</v>
      </c>
      <c r="Q4" s="411" t="s">
        <v>266</v>
      </c>
      <c r="R4" s="442" t="s">
        <v>62</v>
      </c>
      <c r="S4" s="436" t="s">
        <v>267</v>
      </c>
      <c r="T4" s="24" t="s">
        <v>67</v>
      </c>
      <c r="U4" s="24" t="s">
        <v>68</v>
      </c>
      <c r="V4" s="24" t="s">
        <v>69</v>
      </c>
      <c r="W4" s="23" t="s">
        <v>70</v>
      </c>
      <c r="X4" s="26" t="s">
        <v>268</v>
      </c>
      <c r="Y4" s="24" t="s">
        <v>71</v>
      </c>
      <c r="Z4" s="26" t="s">
        <v>269</v>
      </c>
      <c r="AA4" s="24" t="s">
        <v>232</v>
      </c>
      <c r="AB4" s="24" t="s">
        <v>270</v>
      </c>
      <c r="AC4" s="24" t="s">
        <v>271</v>
      </c>
      <c r="AD4" s="26" t="s">
        <v>272</v>
      </c>
      <c r="AE4" s="27" t="s">
        <v>231</v>
      </c>
      <c r="AF4" s="28"/>
    </row>
    <row r="5" spans="1:33" ht="12.75" customHeight="1" thickBot="1">
      <c r="A5" s="455" t="s">
        <v>72</v>
      </c>
      <c r="B5" s="225"/>
      <c r="C5" s="30"/>
      <c r="D5" s="30"/>
      <c r="E5" s="30"/>
      <c r="F5" s="30"/>
      <c r="G5" s="30"/>
      <c r="H5" s="487"/>
      <c r="I5" s="30"/>
      <c r="J5" s="31"/>
      <c r="K5" s="31"/>
      <c r="L5" s="31"/>
      <c r="M5" s="32"/>
      <c r="N5" s="33"/>
      <c r="O5" s="32"/>
      <c r="P5" s="30"/>
      <c r="Q5" s="412"/>
      <c r="R5" s="443" t="s">
        <v>72</v>
      </c>
      <c r="S5" s="437"/>
      <c r="T5" s="34"/>
      <c r="U5" s="34"/>
      <c r="V5" s="34"/>
      <c r="W5" s="34"/>
      <c r="X5" s="31"/>
      <c r="Y5" s="34"/>
      <c r="Z5" s="31"/>
      <c r="AA5" s="31"/>
      <c r="AB5" s="31"/>
      <c r="AC5" s="31"/>
      <c r="AD5" s="35"/>
      <c r="AE5" s="36"/>
      <c r="AF5" s="16"/>
    </row>
    <row r="6" spans="1:33" s="38" customFormat="1" ht="2.25" hidden="1" customHeight="1" thickTop="1">
      <c r="A6" s="446">
        <v>2012</v>
      </c>
      <c r="B6" s="39">
        <v>503831583.19999987</v>
      </c>
      <c r="C6" s="39">
        <v>67411592.900000006</v>
      </c>
      <c r="D6" s="39">
        <v>42166086.5</v>
      </c>
      <c r="E6" s="39">
        <v>561624</v>
      </c>
      <c r="F6" s="39">
        <v>1855900</v>
      </c>
      <c r="G6" s="39">
        <v>307268635.39999998</v>
      </c>
      <c r="H6" s="39">
        <v>0</v>
      </c>
      <c r="I6" s="39">
        <v>10562</v>
      </c>
      <c r="J6" s="39">
        <v>21341498.199999999</v>
      </c>
      <c r="K6" s="39">
        <v>15504955.6</v>
      </c>
      <c r="L6" s="39">
        <v>2013132</v>
      </c>
      <c r="M6" s="39">
        <v>254052.90000000002</v>
      </c>
      <c r="N6" s="39">
        <v>355598.9</v>
      </c>
      <c r="O6" s="39">
        <v>251909.9</v>
      </c>
      <c r="P6" s="39">
        <v>18133951.299999997</v>
      </c>
      <c r="Q6" s="39">
        <v>1237045.2</v>
      </c>
      <c r="R6" s="444">
        <v>2012</v>
      </c>
      <c r="S6" s="39">
        <v>2413103.1</v>
      </c>
      <c r="T6" s="39">
        <v>684443.20000000007</v>
      </c>
      <c r="U6" s="39">
        <v>4627161.3000000007</v>
      </c>
      <c r="V6" s="39">
        <v>2923010.9000000004</v>
      </c>
      <c r="W6" s="39">
        <v>217999.1</v>
      </c>
      <c r="X6" s="39">
        <v>489498.2</v>
      </c>
      <c r="Y6" s="39">
        <v>1022615.7000000001</v>
      </c>
      <c r="Z6" s="39">
        <v>1186214.6000000001</v>
      </c>
      <c r="AA6" s="39">
        <v>263794.90000000002</v>
      </c>
      <c r="AB6" s="39">
        <v>412284.8</v>
      </c>
      <c r="AC6" s="39">
        <v>20795</v>
      </c>
      <c r="AD6" s="39">
        <v>1815152</v>
      </c>
      <c r="AE6" s="40">
        <v>9388965.6000000015</v>
      </c>
      <c r="AF6" s="37"/>
    </row>
    <row r="7" spans="1:33" s="38" customFormat="1" ht="15.75" customHeight="1" thickTop="1">
      <c r="A7" s="445">
        <v>2013</v>
      </c>
      <c r="B7" s="382">
        <v>504308958.30000001</v>
      </c>
      <c r="C7" s="382">
        <v>66829496.599999994</v>
      </c>
      <c r="D7" s="382">
        <v>41689757.699999996</v>
      </c>
      <c r="E7" s="382">
        <v>564671</v>
      </c>
      <c r="F7" s="382">
        <v>1855559</v>
      </c>
      <c r="G7" s="382">
        <v>306283875.30000001</v>
      </c>
      <c r="H7" s="382">
        <v>0</v>
      </c>
      <c r="I7" s="382">
        <v>10562</v>
      </c>
      <c r="J7" s="382">
        <v>21564759.299999997</v>
      </c>
      <c r="K7" s="382">
        <v>15756522.5</v>
      </c>
      <c r="L7" s="382">
        <v>2005867</v>
      </c>
      <c r="M7" s="382">
        <v>346626.9</v>
      </c>
      <c r="N7" s="382">
        <v>501120.30000000005</v>
      </c>
      <c r="O7" s="382">
        <v>262666.59999999998</v>
      </c>
      <c r="P7" s="382">
        <v>19684967.400000002</v>
      </c>
      <c r="Q7" s="382">
        <v>1028567.2</v>
      </c>
      <c r="R7" s="445">
        <v>2013</v>
      </c>
      <c r="S7" s="382">
        <v>2414211.7000000002</v>
      </c>
      <c r="T7" s="382">
        <v>657269.20000000007</v>
      </c>
      <c r="U7" s="382">
        <v>4612411</v>
      </c>
      <c r="V7" s="382">
        <v>2910786.9000000004</v>
      </c>
      <c r="W7" s="382">
        <v>227613.1</v>
      </c>
      <c r="X7" s="382">
        <v>475653.9</v>
      </c>
      <c r="Y7" s="382">
        <v>1318672.8999999999</v>
      </c>
      <c r="Z7" s="382">
        <v>1176999.6000000001</v>
      </c>
      <c r="AA7" s="382">
        <v>263794.90000000002</v>
      </c>
      <c r="AB7" s="382">
        <v>417357.6</v>
      </c>
      <c r="AC7" s="382">
        <v>20795</v>
      </c>
      <c r="AD7" s="382">
        <v>1820471</v>
      </c>
      <c r="AE7" s="383">
        <v>9607902.7000000011</v>
      </c>
      <c r="AF7" s="37"/>
    </row>
    <row r="8" spans="1:33" s="38" customFormat="1" ht="15.75" customHeight="1">
      <c r="A8" s="446">
        <v>2014</v>
      </c>
      <c r="B8" s="39">
        <v>508836884.30000007</v>
      </c>
      <c r="C8" s="39">
        <v>66385322.5</v>
      </c>
      <c r="D8" s="39">
        <v>41244470.799999997</v>
      </c>
      <c r="E8" s="39">
        <v>561258</v>
      </c>
      <c r="F8" s="39">
        <v>1855401</v>
      </c>
      <c r="G8" s="39">
        <v>305225765.49999994</v>
      </c>
      <c r="H8" s="39">
        <v>0</v>
      </c>
      <c r="I8" s="39">
        <v>10562</v>
      </c>
      <c r="J8" s="39">
        <v>22213345.099999998</v>
      </c>
      <c r="K8" s="39">
        <v>19766125.299999997</v>
      </c>
      <c r="L8" s="39">
        <v>2005052.1</v>
      </c>
      <c r="M8" s="39">
        <v>421874.3</v>
      </c>
      <c r="N8" s="39">
        <v>504572.20000000007</v>
      </c>
      <c r="O8" s="39">
        <v>272901.60000000003</v>
      </c>
      <c r="P8" s="39">
        <v>20346112.799999997</v>
      </c>
      <c r="Q8" s="41">
        <v>1029622.2</v>
      </c>
      <c r="R8" s="446">
        <v>2014</v>
      </c>
      <c r="S8" s="39">
        <v>2524558.9</v>
      </c>
      <c r="T8" s="39">
        <v>661176.9</v>
      </c>
      <c r="U8" s="39">
        <v>4663201.6999999993</v>
      </c>
      <c r="V8" s="39">
        <v>2805965.9000000004</v>
      </c>
      <c r="W8" s="39">
        <v>238838.1</v>
      </c>
      <c r="X8" s="39">
        <v>464351.9</v>
      </c>
      <c r="Y8" s="39">
        <v>1803193.5</v>
      </c>
      <c r="Z8" s="39">
        <v>1595435.1</v>
      </c>
      <c r="AA8" s="39">
        <v>263794.90000000002</v>
      </c>
      <c r="AB8" s="39">
        <v>420205.09999999992</v>
      </c>
      <c r="AC8" s="39">
        <v>20795</v>
      </c>
      <c r="AD8" s="39">
        <v>1816520</v>
      </c>
      <c r="AE8" s="384">
        <v>9716461.9000000022</v>
      </c>
      <c r="AF8" s="37"/>
    </row>
    <row r="9" spans="1:33" s="38" customFormat="1" ht="15.75" customHeight="1">
      <c r="A9" s="446">
        <v>2015</v>
      </c>
      <c r="B9" s="42">
        <v>508880000.39999998</v>
      </c>
      <c r="C9" s="42">
        <v>65565560.5</v>
      </c>
      <c r="D9" s="42">
        <v>40561539.399999999</v>
      </c>
      <c r="E9" s="42">
        <v>551726</v>
      </c>
      <c r="F9" s="42">
        <v>1853751.2</v>
      </c>
      <c r="G9" s="42">
        <v>304493575.39999998</v>
      </c>
      <c r="H9" s="42">
        <v>0</v>
      </c>
      <c r="I9" s="42">
        <v>10562</v>
      </c>
      <c r="J9" s="42">
        <v>22403866.5</v>
      </c>
      <c r="K9" s="42">
        <v>19772928</v>
      </c>
      <c r="L9" s="42">
        <v>2007011.1</v>
      </c>
      <c r="M9" s="42">
        <v>461033.9</v>
      </c>
      <c r="N9" s="42">
        <v>502542.6</v>
      </c>
      <c r="O9" s="42">
        <v>296316.3</v>
      </c>
      <c r="P9" s="42">
        <v>20534636.100000001</v>
      </c>
      <c r="Q9" s="42">
        <v>1584255.2</v>
      </c>
      <c r="R9" s="446">
        <v>2015</v>
      </c>
      <c r="S9" s="42">
        <v>2521446.7000000002</v>
      </c>
      <c r="T9" s="42">
        <v>649705.9</v>
      </c>
      <c r="U9" s="42">
        <v>4687313.7</v>
      </c>
      <c r="V9" s="42">
        <v>2802358.9</v>
      </c>
      <c r="W9" s="42">
        <v>236203.1</v>
      </c>
      <c r="X9" s="42">
        <v>472055.5</v>
      </c>
      <c r="Y9" s="42">
        <v>1876123.7</v>
      </c>
      <c r="Z9" s="42">
        <v>2739062.2</v>
      </c>
      <c r="AA9" s="42">
        <v>303900</v>
      </c>
      <c r="AB9" s="42">
        <v>422404.1</v>
      </c>
      <c r="AC9" s="42">
        <v>20795</v>
      </c>
      <c r="AD9" s="42">
        <v>1809771</v>
      </c>
      <c r="AE9" s="385">
        <v>9739556.4000000004</v>
      </c>
      <c r="AF9" s="37"/>
    </row>
    <row r="10" spans="1:33" s="38" customFormat="1" ht="15.75" customHeight="1">
      <c r="A10" s="446">
        <v>2016</v>
      </c>
      <c r="B10" s="42">
        <v>510089768</v>
      </c>
      <c r="C10" s="42">
        <v>64650454</v>
      </c>
      <c r="D10" s="42">
        <v>39636821</v>
      </c>
      <c r="E10" s="42">
        <v>549130</v>
      </c>
      <c r="F10" s="42">
        <v>1843843</v>
      </c>
      <c r="G10" s="42">
        <v>303616619</v>
      </c>
      <c r="H10" s="42">
        <v>0</v>
      </c>
      <c r="I10" s="42">
        <v>10562</v>
      </c>
      <c r="J10" s="42">
        <v>22908315</v>
      </c>
      <c r="K10" s="42">
        <v>20644824</v>
      </c>
      <c r="L10" s="42">
        <v>2028676</v>
      </c>
      <c r="M10" s="42">
        <v>504824</v>
      </c>
      <c r="N10" s="42">
        <v>528555</v>
      </c>
      <c r="O10" s="42">
        <v>316526</v>
      </c>
      <c r="P10" s="42">
        <v>21442618</v>
      </c>
      <c r="Q10" s="42">
        <v>1581089</v>
      </c>
      <c r="R10" s="447">
        <v>2016</v>
      </c>
      <c r="S10" s="42">
        <v>2556981</v>
      </c>
      <c r="T10" s="42">
        <v>652289</v>
      </c>
      <c r="U10" s="42">
        <v>4629394</v>
      </c>
      <c r="V10" s="42">
        <v>2776835</v>
      </c>
      <c r="W10" s="42">
        <v>241089</v>
      </c>
      <c r="X10" s="42">
        <v>452716</v>
      </c>
      <c r="Y10" s="42">
        <v>2358824</v>
      </c>
      <c r="Z10" s="42">
        <v>2773833</v>
      </c>
      <c r="AA10" s="42">
        <v>386983</v>
      </c>
      <c r="AB10" s="42">
        <v>426473</v>
      </c>
      <c r="AC10" s="42">
        <v>20795</v>
      </c>
      <c r="AD10" s="42">
        <v>1782725</v>
      </c>
      <c r="AE10" s="385">
        <v>10767974</v>
      </c>
      <c r="AF10" s="37"/>
    </row>
    <row r="11" spans="1:33" s="165" customFormat="1" ht="15.75" customHeight="1">
      <c r="A11" s="447">
        <v>2017</v>
      </c>
      <c r="B11" s="226">
        <v>510544179.19999999</v>
      </c>
      <c r="C11" s="226">
        <v>64178788.600000001</v>
      </c>
      <c r="D11" s="226">
        <v>39268842.299999997</v>
      </c>
      <c r="E11" s="226">
        <v>596657</v>
      </c>
      <c r="F11" s="226">
        <v>1844163.2</v>
      </c>
      <c r="G11" s="226">
        <v>301938631.39999998</v>
      </c>
      <c r="H11" s="42">
        <v>0</v>
      </c>
      <c r="I11" s="226">
        <v>3442</v>
      </c>
      <c r="J11" s="226">
        <v>23366623.5</v>
      </c>
      <c r="K11" s="226">
        <v>20729598.899999999</v>
      </c>
      <c r="L11" s="226">
        <v>2049152.1</v>
      </c>
      <c r="M11" s="226">
        <v>522438.9</v>
      </c>
      <c r="N11" s="226">
        <v>538084.4</v>
      </c>
      <c r="O11" s="226">
        <v>330964.3</v>
      </c>
      <c r="P11" s="226">
        <v>22097783.699999999</v>
      </c>
      <c r="Q11" s="226">
        <v>1624242.8</v>
      </c>
      <c r="R11" s="447">
        <v>2017</v>
      </c>
      <c r="S11" s="226">
        <v>2591484.5</v>
      </c>
      <c r="T11" s="226">
        <v>675932.4</v>
      </c>
      <c r="U11" s="226">
        <v>4615527.7</v>
      </c>
      <c r="V11" s="226">
        <v>2784544.9</v>
      </c>
      <c r="W11" s="226">
        <v>265555.7</v>
      </c>
      <c r="X11" s="226">
        <v>557583.30000000005</v>
      </c>
      <c r="Y11" s="226">
        <v>2911479.9</v>
      </c>
      <c r="Z11" s="226">
        <v>3532691.6</v>
      </c>
      <c r="AA11" s="226">
        <v>415749.3</v>
      </c>
      <c r="AB11" s="226">
        <v>433948.5</v>
      </c>
      <c r="AC11" s="226">
        <v>20795</v>
      </c>
      <c r="AD11" s="226">
        <v>1772024</v>
      </c>
      <c r="AE11" s="386">
        <v>10877449.300000001</v>
      </c>
      <c r="AF11" s="164"/>
      <c r="AG11" s="166"/>
    </row>
    <row r="12" spans="1:33" s="165" customFormat="1" ht="15.75" customHeight="1">
      <c r="A12" s="456">
        <v>2018</v>
      </c>
      <c r="B12" s="250">
        <v>510635689</v>
      </c>
      <c r="C12" s="250">
        <v>64194596.799999997</v>
      </c>
      <c r="D12" s="250">
        <v>39129673.800000004</v>
      </c>
      <c r="E12" s="250">
        <v>618836</v>
      </c>
      <c r="F12" s="250">
        <v>1856105.2</v>
      </c>
      <c r="G12" s="250">
        <v>301470037.39999998</v>
      </c>
      <c r="H12" s="42">
        <v>0</v>
      </c>
      <c r="I12" s="250">
        <v>3442</v>
      </c>
      <c r="J12" s="250">
        <v>23702862.899999995</v>
      </c>
      <c r="K12" s="250">
        <v>20754908.899999999</v>
      </c>
      <c r="L12" s="250">
        <v>2041075.9000000001</v>
      </c>
      <c r="M12" s="250">
        <v>539847.30000000005</v>
      </c>
      <c r="N12" s="250">
        <v>744554.8</v>
      </c>
      <c r="O12" s="250">
        <v>329987.40000000008</v>
      </c>
      <c r="P12" s="250">
        <v>22125509.799999997</v>
      </c>
      <c r="Q12" s="250">
        <v>1624108.8</v>
      </c>
      <c r="R12" s="448">
        <v>2018</v>
      </c>
      <c r="S12" s="250">
        <v>2590798</v>
      </c>
      <c r="T12" s="250">
        <v>675493.7</v>
      </c>
      <c r="U12" s="250">
        <v>4609800.8</v>
      </c>
      <c r="V12" s="250">
        <v>2766991.6000000006</v>
      </c>
      <c r="W12" s="250">
        <v>269568.7</v>
      </c>
      <c r="X12" s="250">
        <v>611020.29999999993</v>
      </c>
      <c r="Y12" s="250">
        <v>2922737.7</v>
      </c>
      <c r="Z12" s="250">
        <v>3555060.3000000003</v>
      </c>
      <c r="AA12" s="250">
        <v>415749.29999999993</v>
      </c>
      <c r="AB12" s="250">
        <v>449120.6999999999</v>
      </c>
      <c r="AC12" s="250">
        <v>20795</v>
      </c>
      <c r="AD12" s="250">
        <v>1770946.1</v>
      </c>
      <c r="AE12" s="387">
        <v>10842059.799999999</v>
      </c>
      <c r="AF12" s="164"/>
      <c r="AG12" s="166"/>
    </row>
    <row r="13" spans="1:33" s="165" customFormat="1" ht="15.75" customHeight="1">
      <c r="A13" s="456">
        <v>2019</v>
      </c>
      <c r="B13" s="250">
        <v>512084271.59999996</v>
      </c>
      <c r="C13" s="250">
        <v>64051064.199999996</v>
      </c>
      <c r="D13" s="250">
        <v>38974206.499999993</v>
      </c>
      <c r="E13" s="250">
        <v>610499</v>
      </c>
      <c r="F13" s="250">
        <v>1868202.2</v>
      </c>
      <c r="G13" s="250">
        <v>301114477.29999995</v>
      </c>
      <c r="H13" s="42">
        <v>0</v>
      </c>
      <c r="I13" s="250">
        <v>3442</v>
      </c>
      <c r="J13" s="250">
        <v>23977775.600000001</v>
      </c>
      <c r="K13" s="250">
        <v>20782626.499999996</v>
      </c>
      <c r="L13" s="250">
        <v>2040516.9000000001</v>
      </c>
      <c r="M13" s="250">
        <v>541389.1</v>
      </c>
      <c r="N13" s="250">
        <v>744718.00000000012</v>
      </c>
      <c r="O13" s="250">
        <v>332161.40000000008</v>
      </c>
      <c r="P13" s="250">
        <v>22286236.800000001</v>
      </c>
      <c r="Q13" s="250">
        <v>1624127.8</v>
      </c>
      <c r="R13" s="448">
        <v>2019</v>
      </c>
      <c r="S13" s="250">
        <v>2590924</v>
      </c>
      <c r="T13" s="250">
        <v>676186.7</v>
      </c>
      <c r="U13" s="250">
        <v>4595265.6999999993</v>
      </c>
      <c r="V13" s="250">
        <v>2786394.6000000006</v>
      </c>
      <c r="W13" s="250">
        <v>268804.7</v>
      </c>
      <c r="X13" s="250">
        <v>611020.29999999993</v>
      </c>
      <c r="Y13" s="250">
        <v>3009361.5</v>
      </c>
      <c r="Z13" s="250">
        <v>3559986.3000000003</v>
      </c>
      <c r="AA13" s="250">
        <v>418739.29999999993</v>
      </c>
      <c r="AB13" s="250">
        <v>457952.39999999991</v>
      </c>
      <c r="AC13" s="250">
        <v>20795</v>
      </c>
      <c r="AD13" s="250">
        <v>1770759.8</v>
      </c>
      <c r="AE13" s="387">
        <v>12366637.999999998</v>
      </c>
      <c r="AF13" s="164"/>
      <c r="AG13" s="166"/>
    </row>
    <row r="14" spans="1:33" s="8" customFormat="1" ht="15.75" customHeight="1">
      <c r="A14" s="457" t="s">
        <v>8</v>
      </c>
      <c r="B14" s="251">
        <v>72146645</v>
      </c>
      <c r="C14" s="252">
        <v>10316115.300000001</v>
      </c>
      <c r="D14" s="252">
        <v>4800231.3</v>
      </c>
      <c r="E14" s="252">
        <v>95309</v>
      </c>
      <c r="F14" s="252">
        <v>1007511</v>
      </c>
      <c r="G14" s="252">
        <v>47840809.600000001</v>
      </c>
      <c r="H14" s="253">
        <v>0</v>
      </c>
      <c r="I14" s="254">
        <v>0</v>
      </c>
      <c r="J14" s="252">
        <v>2714229.9000000004</v>
      </c>
      <c r="K14" s="252">
        <v>66793.7</v>
      </c>
      <c r="L14" s="252">
        <v>170101.5</v>
      </c>
      <c r="M14" s="252">
        <v>18762.900000000001</v>
      </c>
      <c r="N14" s="252">
        <v>7884</v>
      </c>
      <c r="O14" s="252">
        <v>66797.7</v>
      </c>
      <c r="P14" s="252">
        <v>2561534.2000000002</v>
      </c>
      <c r="Q14" s="413">
        <v>0</v>
      </c>
      <c r="R14" s="449" t="s">
        <v>8</v>
      </c>
      <c r="S14" s="438">
        <v>58461.3</v>
      </c>
      <c r="T14" s="252">
        <v>95571.299999999988</v>
      </c>
      <c r="U14" s="252">
        <v>614162.50000000012</v>
      </c>
      <c r="V14" s="252">
        <v>425319</v>
      </c>
      <c r="W14" s="252">
        <v>135319.1</v>
      </c>
      <c r="X14" s="252">
        <v>4716</v>
      </c>
      <c r="Y14" s="252">
        <v>56646.3</v>
      </c>
      <c r="Z14" s="252">
        <v>0</v>
      </c>
      <c r="AA14" s="252">
        <v>220820.6</v>
      </c>
      <c r="AB14" s="252">
        <v>66279.8</v>
      </c>
      <c r="AC14" s="252">
        <v>883</v>
      </c>
      <c r="AD14" s="252">
        <v>217586</v>
      </c>
      <c r="AE14" s="388">
        <v>584800</v>
      </c>
      <c r="AG14" s="219"/>
    </row>
    <row r="15" spans="1:33" s="8" customFormat="1" ht="15.75" customHeight="1">
      <c r="A15" s="458" t="s">
        <v>9</v>
      </c>
      <c r="B15" s="251">
        <v>60562045.700000003</v>
      </c>
      <c r="C15" s="252">
        <v>6766223.7000000002</v>
      </c>
      <c r="D15" s="252">
        <v>9380269.5999999996</v>
      </c>
      <c r="E15" s="252">
        <v>65484</v>
      </c>
      <c r="F15" s="252">
        <v>184473</v>
      </c>
      <c r="G15" s="252">
        <v>35163086</v>
      </c>
      <c r="H15" s="253">
        <v>0</v>
      </c>
      <c r="I15" s="254">
        <v>0</v>
      </c>
      <c r="J15" s="252">
        <v>2053633.4000000001</v>
      </c>
      <c r="K15" s="252">
        <v>96081</v>
      </c>
      <c r="L15" s="252">
        <v>104326.7</v>
      </c>
      <c r="M15" s="252">
        <v>65191.1</v>
      </c>
      <c r="N15" s="252">
        <v>24125.7</v>
      </c>
      <c r="O15" s="252">
        <v>67877</v>
      </c>
      <c r="P15" s="252">
        <v>2491029.9</v>
      </c>
      <c r="Q15" s="413">
        <v>251937.9</v>
      </c>
      <c r="R15" s="449" t="s">
        <v>9</v>
      </c>
      <c r="S15" s="438">
        <v>792321</v>
      </c>
      <c r="T15" s="252">
        <v>63168.6</v>
      </c>
      <c r="U15" s="252">
        <v>933116.79999999993</v>
      </c>
      <c r="V15" s="252">
        <v>951713.6</v>
      </c>
      <c r="W15" s="252">
        <v>1375</v>
      </c>
      <c r="X15" s="252">
        <v>32649.8</v>
      </c>
      <c r="Y15" s="252">
        <v>157134.6</v>
      </c>
      <c r="Z15" s="252">
        <v>6110</v>
      </c>
      <c r="AA15" s="252">
        <v>84450</v>
      </c>
      <c r="AB15" s="252">
        <v>28823.3</v>
      </c>
      <c r="AC15" s="252">
        <v>0</v>
      </c>
      <c r="AD15" s="252">
        <v>351209</v>
      </c>
      <c r="AE15" s="388">
        <v>446235</v>
      </c>
      <c r="AG15" s="43"/>
    </row>
    <row r="16" spans="1:33" s="8" customFormat="1" ht="15.75" customHeight="1">
      <c r="A16" s="458" t="s">
        <v>10</v>
      </c>
      <c r="B16" s="251">
        <v>49899597</v>
      </c>
      <c r="C16" s="252">
        <v>4897337.3</v>
      </c>
      <c r="D16" s="252">
        <v>7313766</v>
      </c>
      <c r="E16" s="252">
        <v>209522</v>
      </c>
      <c r="F16" s="252">
        <v>353710</v>
      </c>
      <c r="G16" s="252">
        <v>26556114.800000001</v>
      </c>
      <c r="H16" s="253">
        <v>0</v>
      </c>
      <c r="I16" s="252">
        <v>1937</v>
      </c>
      <c r="J16" s="252">
        <v>1614981.4</v>
      </c>
      <c r="K16" s="252">
        <v>1077367.2</v>
      </c>
      <c r="L16" s="252">
        <v>82349</v>
      </c>
      <c r="M16" s="252">
        <v>69121.899999999994</v>
      </c>
      <c r="N16" s="252">
        <v>22941</v>
      </c>
      <c r="O16" s="252">
        <v>39355</v>
      </c>
      <c r="P16" s="252">
        <v>2054921.9</v>
      </c>
      <c r="Q16" s="413">
        <v>362067</v>
      </c>
      <c r="R16" s="449" t="s">
        <v>10</v>
      </c>
      <c r="S16" s="438">
        <v>247760.5</v>
      </c>
      <c r="T16" s="252">
        <v>35987.300000000003</v>
      </c>
      <c r="U16" s="252">
        <v>828959</v>
      </c>
      <c r="V16" s="252">
        <v>341518</v>
      </c>
      <c r="W16" s="252">
        <v>2992</v>
      </c>
      <c r="X16" s="252">
        <v>103830</v>
      </c>
      <c r="Y16" s="252">
        <v>253870.09999999998</v>
      </c>
      <c r="Z16" s="254">
        <v>0</v>
      </c>
      <c r="AA16" s="254">
        <v>0</v>
      </c>
      <c r="AB16" s="252">
        <v>30902</v>
      </c>
      <c r="AC16" s="252">
        <v>0</v>
      </c>
      <c r="AD16" s="252">
        <v>120752</v>
      </c>
      <c r="AE16" s="388">
        <v>3277534.5999999996</v>
      </c>
      <c r="AG16" s="43"/>
    </row>
    <row r="17" spans="1:33" s="8" customFormat="1" ht="15.75" customHeight="1">
      <c r="A17" s="458" t="s">
        <v>11</v>
      </c>
      <c r="B17" s="251">
        <v>70119754.900000006</v>
      </c>
      <c r="C17" s="252">
        <v>10636204.099999998</v>
      </c>
      <c r="D17" s="252">
        <v>5883281.2999999998</v>
      </c>
      <c r="E17" s="252">
        <v>144587</v>
      </c>
      <c r="F17" s="252">
        <v>220406</v>
      </c>
      <c r="G17" s="252">
        <v>46035560.100000001</v>
      </c>
      <c r="H17" s="253">
        <v>0</v>
      </c>
      <c r="I17" s="254">
        <v>0</v>
      </c>
      <c r="J17" s="252">
        <v>1529402.1</v>
      </c>
      <c r="K17" s="252">
        <v>239831.8</v>
      </c>
      <c r="L17" s="252">
        <v>118106.1</v>
      </c>
      <c r="M17" s="252">
        <v>7475</v>
      </c>
      <c r="N17" s="252">
        <v>11752</v>
      </c>
      <c r="O17" s="252">
        <v>47096</v>
      </c>
      <c r="P17" s="252">
        <v>2399382.1</v>
      </c>
      <c r="Q17" s="413">
        <v>0</v>
      </c>
      <c r="R17" s="449" t="s">
        <v>11</v>
      </c>
      <c r="S17" s="438">
        <v>99561.1</v>
      </c>
      <c r="T17" s="252">
        <v>47802</v>
      </c>
      <c r="U17" s="252">
        <v>763957.8</v>
      </c>
      <c r="V17" s="252">
        <v>583426.80000000005</v>
      </c>
      <c r="W17" s="252">
        <v>45699</v>
      </c>
      <c r="X17" s="254">
        <v>0</v>
      </c>
      <c r="Y17" s="254">
        <v>0</v>
      </c>
      <c r="Z17" s="252">
        <v>759110.4</v>
      </c>
      <c r="AA17" s="254">
        <v>2990</v>
      </c>
      <c r="AB17" s="252">
        <v>27014.7</v>
      </c>
      <c r="AC17" s="252">
        <v>6161</v>
      </c>
      <c r="AD17" s="252">
        <v>137550</v>
      </c>
      <c r="AE17" s="388">
        <v>373398.5</v>
      </c>
      <c r="AG17" s="43"/>
    </row>
    <row r="18" spans="1:33" s="8" customFormat="1" ht="15.75" customHeight="1">
      <c r="A18" s="458" t="s">
        <v>12</v>
      </c>
      <c r="B18" s="251">
        <v>42546552.399999999</v>
      </c>
      <c r="C18" s="252">
        <v>9064653.5999999996</v>
      </c>
      <c r="D18" s="252">
        <v>1386812.9</v>
      </c>
      <c r="E18" s="254">
        <v>0</v>
      </c>
      <c r="F18" s="252">
        <v>598</v>
      </c>
      <c r="G18" s="252">
        <v>29797897.199999999</v>
      </c>
      <c r="H18" s="253">
        <v>0</v>
      </c>
      <c r="I18" s="254">
        <v>0</v>
      </c>
      <c r="J18" s="252">
        <v>702176.7</v>
      </c>
      <c r="K18" s="252">
        <v>2032</v>
      </c>
      <c r="L18" s="252">
        <v>89595.8</v>
      </c>
      <c r="M18" s="252">
        <v>610</v>
      </c>
      <c r="N18" s="254">
        <v>0</v>
      </c>
      <c r="O18" s="252">
        <v>3319</v>
      </c>
      <c r="P18" s="252">
        <v>857035.3</v>
      </c>
      <c r="Q18" s="413">
        <v>0</v>
      </c>
      <c r="R18" s="449" t="s">
        <v>12</v>
      </c>
      <c r="S18" s="438">
        <v>14717</v>
      </c>
      <c r="T18" s="252">
        <v>33609.300000000003</v>
      </c>
      <c r="U18" s="252">
        <v>126548.3</v>
      </c>
      <c r="V18" s="252">
        <v>19751.7</v>
      </c>
      <c r="W18" s="252">
        <v>26112</v>
      </c>
      <c r="X18" s="252">
        <v>72752</v>
      </c>
      <c r="Y18" s="254">
        <v>0</v>
      </c>
      <c r="Z18" s="254">
        <v>0</v>
      </c>
      <c r="AA18" s="254">
        <v>0</v>
      </c>
      <c r="AB18" s="252">
        <v>7890.2</v>
      </c>
      <c r="AC18" s="252">
        <v>0</v>
      </c>
      <c r="AD18" s="252">
        <v>126510.1</v>
      </c>
      <c r="AE18" s="388">
        <v>213931.3</v>
      </c>
      <c r="AG18" s="43"/>
    </row>
    <row r="19" spans="1:33" s="8" customFormat="1" ht="15.75" customHeight="1">
      <c r="A19" s="459" t="s">
        <v>241</v>
      </c>
      <c r="B19" s="251">
        <v>26349415</v>
      </c>
      <c r="C19" s="252">
        <v>6625430.4000000004</v>
      </c>
      <c r="D19" s="252">
        <v>902440.4</v>
      </c>
      <c r="E19" s="252">
        <v>1774</v>
      </c>
      <c r="F19" s="252">
        <v>2992</v>
      </c>
      <c r="G19" s="252">
        <v>17047256.199999999</v>
      </c>
      <c r="H19" s="253">
        <v>0</v>
      </c>
      <c r="I19" s="252">
        <v>1505</v>
      </c>
      <c r="J19" s="252">
        <v>565880.9</v>
      </c>
      <c r="K19" s="254">
        <v>0</v>
      </c>
      <c r="L19" s="252">
        <v>94923.8</v>
      </c>
      <c r="M19" s="254">
        <v>4331.3999999999996</v>
      </c>
      <c r="N19" s="254">
        <v>0</v>
      </c>
      <c r="O19" s="252">
        <v>726</v>
      </c>
      <c r="P19" s="252">
        <v>504702.6</v>
      </c>
      <c r="Q19" s="413">
        <v>0</v>
      </c>
      <c r="R19" s="450" t="s">
        <v>282</v>
      </c>
      <c r="S19" s="438">
        <v>15965</v>
      </c>
      <c r="T19" s="252">
        <v>48116.3</v>
      </c>
      <c r="U19" s="252">
        <v>133246.20000000001</v>
      </c>
      <c r="V19" s="252">
        <v>74637</v>
      </c>
      <c r="W19" s="252">
        <v>43972.6</v>
      </c>
      <c r="X19" s="252">
        <v>26403</v>
      </c>
      <c r="Y19" s="254">
        <v>0</v>
      </c>
      <c r="Z19" s="254">
        <v>0</v>
      </c>
      <c r="AA19" s="254">
        <v>0</v>
      </c>
      <c r="AB19" s="252">
        <v>7974.3</v>
      </c>
      <c r="AC19" s="252">
        <v>0</v>
      </c>
      <c r="AD19" s="252">
        <v>108424</v>
      </c>
      <c r="AE19" s="388">
        <v>138713.9</v>
      </c>
      <c r="AG19" s="43"/>
    </row>
    <row r="20" spans="1:33" s="8" customFormat="1" ht="15.75" customHeight="1">
      <c r="A20" s="458" t="s">
        <v>14</v>
      </c>
      <c r="B20" s="251">
        <v>27544027</v>
      </c>
      <c r="C20" s="252">
        <v>4762174</v>
      </c>
      <c r="D20" s="252">
        <v>282381</v>
      </c>
      <c r="E20" s="252">
        <v>981</v>
      </c>
      <c r="F20" s="252">
        <v>81491</v>
      </c>
      <c r="G20" s="252">
        <v>20724612</v>
      </c>
      <c r="H20" s="253">
        <v>0</v>
      </c>
      <c r="I20" s="254">
        <v>0</v>
      </c>
      <c r="J20" s="252">
        <v>488520</v>
      </c>
      <c r="K20" s="254">
        <v>0</v>
      </c>
      <c r="L20" s="252">
        <v>71912</v>
      </c>
      <c r="M20" s="254">
        <v>0</v>
      </c>
      <c r="N20" s="254">
        <v>0</v>
      </c>
      <c r="O20" s="252">
        <v>1945</v>
      </c>
      <c r="P20" s="252">
        <v>426607</v>
      </c>
      <c r="Q20" s="413">
        <v>0</v>
      </c>
      <c r="R20" s="449" t="s">
        <v>14</v>
      </c>
      <c r="S20" s="438">
        <v>1424</v>
      </c>
      <c r="T20" s="252">
        <v>28885</v>
      </c>
      <c r="U20" s="252">
        <v>48446</v>
      </c>
      <c r="V20" s="252">
        <v>4297</v>
      </c>
      <c r="W20" s="252">
        <v>10718</v>
      </c>
      <c r="X20" s="252">
        <v>16874</v>
      </c>
      <c r="Y20" s="254">
        <v>0</v>
      </c>
      <c r="Z20" s="254">
        <v>0</v>
      </c>
      <c r="AA20" s="254">
        <v>0</v>
      </c>
      <c r="AB20" s="252">
        <v>1963</v>
      </c>
      <c r="AC20" s="252">
        <v>0</v>
      </c>
      <c r="AD20" s="252">
        <v>418763</v>
      </c>
      <c r="AE20" s="388">
        <v>172034</v>
      </c>
      <c r="AG20" s="43"/>
    </row>
    <row r="21" spans="1:33" s="8" customFormat="1" ht="15.75" customHeight="1">
      <c r="A21" s="458" t="s">
        <v>15</v>
      </c>
      <c r="B21" s="255">
        <v>931211.3</v>
      </c>
      <c r="C21" s="256">
        <v>99022</v>
      </c>
      <c r="D21" s="256">
        <v>4253</v>
      </c>
      <c r="E21" s="254">
        <v>0</v>
      </c>
      <c r="F21" s="254">
        <v>0</v>
      </c>
      <c r="G21" s="256">
        <v>151882</v>
      </c>
      <c r="H21" s="253">
        <v>0</v>
      </c>
      <c r="I21" s="254">
        <v>0</v>
      </c>
      <c r="J21" s="256">
        <v>344288.1</v>
      </c>
      <c r="K21" s="254">
        <v>0</v>
      </c>
      <c r="L21" s="256">
        <v>76073</v>
      </c>
      <c r="M21" s="256">
        <v>1924</v>
      </c>
      <c r="N21" s="254">
        <v>0</v>
      </c>
      <c r="O21" s="254">
        <v>0</v>
      </c>
      <c r="P21" s="256">
        <v>137004.20000000001</v>
      </c>
      <c r="Q21" s="414">
        <v>0</v>
      </c>
      <c r="R21" s="449" t="s">
        <v>15</v>
      </c>
      <c r="S21" s="439">
        <v>0</v>
      </c>
      <c r="T21" s="256">
        <v>2134</v>
      </c>
      <c r="U21" s="256">
        <v>5281</v>
      </c>
      <c r="V21" s="254">
        <v>0</v>
      </c>
      <c r="W21" s="254">
        <v>0</v>
      </c>
      <c r="X21" s="256">
        <v>1442</v>
      </c>
      <c r="Y21" s="256">
        <v>84607</v>
      </c>
      <c r="Z21" s="254">
        <v>0</v>
      </c>
      <c r="AA21" s="254">
        <v>0</v>
      </c>
      <c r="AB21" s="256">
        <v>3042</v>
      </c>
      <c r="AC21" s="256">
        <v>0</v>
      </c>
      <c r="AD21" s="256">
        <v>3587</v>
      </c>
      <c r="AE21" s="389">
        <v>16672</v>
      </c>
      <c r="AG21" s="43"/>
    </row>
    <row r="22" spans="1:33" s="8" customFormat="1" ht="15.75" customHeight="1">
      <c r="A22" s="458" t="s">
        <v>16</v>
      </c>
      <c r="B22" s="257">
        <v>949788.7</v>
      </c>
      <c r="C22" s="258">
        <v>40031</v>
      </c>
      <c r="D22" s="258">
        <v>0</v>
      </c>
      <c r="E22" s="254">
        <v>0</v>
      </c>
      <c r="F22" s="254">
        <v>0</v>
      </c>
      <c r="G22" s="258">
        <v>131424</v>
      </c>
      <c r="H22" s="253">
        <v>0</v>
      </c>
      <c r="I22" s="254">
        <v>0</v>
      </c>
      <c r="J22" s="258">
        <v>324573.3</v>
      </c>
      <c r="K22" s="254">
        <v>0</v>
      </c>
      <c r="L22" s="258">
        <v>89038</v>
      </c>
      <c r="M22" s="258">
        <v>15012.8</v>
      </c>
      <c r="N22" s="258">
        <v>912</v>
      </c>
      <c r="O22" s="254">
        <v>0</v>
      </c>
      <c r="P22" s="258">
        <v>220287.3</v>
      </c>
      <c r="Q22" s="415">
        <v>3854</v>
      </c>
      <c r="R22" s="449" t="s">
        <v>16</v>
      </c>
      <c r="S22" s="439">
        <v>0</v>
      </c>
      <c r="T22" s="258">
        <v>11759</v>
      </c>
      <c r="U22" s="258">
        <v>3487</v>
      </c>
      <c r="V22" s="254">
        <v>0</v>
      </c>
      <c r="W22" s="254">
        <v>0</v>
      </c>
      <c r="X22" s="254">
        <v>0</v>
      </c>
      <c r="Y22" s="258">
        <v>73715.600000000006</v>
      </c>
      <c r="Z22" s="254">
        <v>0</v>
      </c>
      <c r="AA22" s="254">
        <v>0</v>
      </c>
      <c r="AB22" s="258">
        <v>6337</v>
      </c>
      <c r="AC22" s="258">
        <v>0</v>
      </c>
      <c r="AD22" s="258">
        <v>1128</v>
      </c>
      <c r="AE22" s="390">
        <v>28229.7</v>
      </c>
      <c r="AG22" s="43"/>
    </row>
    <row r="23" spans="1:33" s="8" customFormat="1" ht="15.75" customHeight="1">
      <c r="A23" s="458" t="s">
        <v>17</v>
      </c>
      <c r="B23" s="259">
        <v>502066.2</v>
      </c>
      <c r="C23" s="260">
        <v>14612</v>
      </c>
      <c r="D23" s="260">
        <v>0</v>
      </c>
      <c r="E23" s="254">
        <v>0</v>
      </c>
      <c r="F23" s="254">
        <v>0</v>
      </c>
      <c r="G23" s="260">
        <v>20444</v>
      </c>
      <c r="H23" s="253">
        <v>0</v>
      </c>
      <c r="I23" s="254">
        <v>0</v>
      </c>
      <c r="J23" s="260">
        <v>278777</v>
      </c>
      <c r="K23" s="254">
        <v>0</v>
      </c>
      <c r="L23" s="254">
        <v>0</v>
      </c>
      <c r="M23" s="260">
        <v>7748.2</v>
      </c>
      <c r="N23" s="260">
        <v>0</v>
      </c>
      <c r="O23" s="254">
        <v>0</v>
      </c>
      <c r="P23" s="260">
        <v>135792</v>
      </c>
      <c r="Q23" s="416">
        <v>0</v>
      </c>
      <c r="R23" s="449" t="s">
        <v>17</v>
      </c>
      <c r="S23" s="259">
        <v>9005</v>
      </c>
      <c r="T23" s="260">
        <v>800</v>
      </c>
      <c r="U23" s="260">
        <v>445</v>
      </c>
      <c r="V23" s="254">
        <v>0</v>
      </c>
      <c r="W23" s="254">
        <v>0</v>
      </c>
      <c r="X23" s="260">
        <v>671</v>
      </c>
      <c r="Y23" s="260">
        <v>10938</v>
      </c>
      <c r="Z23" s="254">
        <v>0</v>
      </c>
      <c r="AA23" s="254">
        <v>0</v>
      </c>
      <c r="AB23" s="260">
        <v>4294</v>
      </c>
      <c r="AC23" s="260">
        <v>1583</v>
      </c>
      <c r="AD23" s="254">
        <v>0</v>
      </c>
      <c r="AE23" s="391">
        <v>16957</v>
      </c>
      <c r="AG23" s="43"/>
    </row>
    <row r="24" spans="1:33" s="8" customFormat="1" ht="15.75" customHeight="1">
      <c r="A24" s="458" t="s">
        <v>73</v>
      </c>
      <c r="B24" s="261">
        <v>1347253.5</v>
      </c>
      <c r="C24" s="262">
        <v>228247</v>
      </c>
      <c r="D24" s="262">
        <v>43947</v>
      </c>
      <c r="E24" s="254">
        <v>0</v>
      </c>
      <c r="F24" s="254">
        <v>0</v>
      </c>
      <c r="G24" s="262">
        <v>443858.8</v>
      </c>
      <c r="H24" s="253">
        <v>0</v>
      </c>
      <c r="I24" s="254">
        <v>0</v>
      </c>
      <c r="J24" s="262">
        <v>308071.59999999998</v>
      </c>
      <c r="K24" s="262">
        <v>696.7</v>
      </c>
      <c r="L24" s="262">
        <v>21502</v>
      </c>
      <c r="M24" s="262">
        <v>3051</v>
      </c>
      <c r="N24" s="262">
        <v>1946.1</v>
      </c>
      <c r="O24" s="262">
        <v>2638.4</v>
      </c>
      <c r="P24" s="262">
        <v>209425.6</v>
      </c>
      <c r="Q24" s="417">
        <v>0</v>
      </c>
      <c r="R24" s="449" t="s">
        <v>73</v>
      </c>
      <c r="S24" s="261">
        <v>18202</v>
      </c>
      <c r="T24" s="254">
        <v>0</v>
      </c>
      <c r="U24" s="262">
        <v>34049.4</v>
      </c>
      <c r="V24" s="254">
        <v>0</v>
      </c>
      <c r="W24" s="254">
        <v>0</v>
      </c>
      <c r="X24" s="262">
        <v>2773</v>
      </c>
      <c r="Y24" s="262">
        <v>991.9</v>
      </c>
      <c r="Z24" s="254">
        <v>0</v>
      </c>
      <c r="AA24" s="254">
        <v>0</v>
      </c>
      <c r="AB24" s="262">
        <v>9435</v>
      </c>
      <c r="AC24" s="262">
        <v>5718</v>
      </c>
      <c r="AD24" s="262">
        <v>5021</v>
      </c>
      <c r="AE24" s="392">
        <v>7679</v>
      </c>
      <c r="AG24" s="43"/>
    </row>
    <row r="25" spans="1:33" s="8" customFormat="1" ht="15.75" customHeight="1">
      <c r="A25" s="458" t="s">
        <v>18</v>
      </c>
      <c r="B25" s="263">
        <v>3393954.8</v>
      </c>
      <c r="C25" s="264">
        <v>361576</v>
      </c>
      <c r="D25" s="264">
        <v>46140</v>
      </c>
      <c r="E25" s="254">
        <v>0</v>
      </c>
      <c r="F25" s="254">
        <v>0</v>
      </c>
      <c r="G25" s="264">
        <v>1760262</v>
      </c>
      <c r="H25" s="253">
        <v>0</v>
      </c>
      <c r="I25" s="254">
        <v>0</v>
      </c>
      <c r="J25" s="264">
        <v>414708</v>
      </c>
      <c r="K25" s="264">
        <v>38</v>
      </c>
      <c r="L25" s="264">
        <v>45635</v>
      </c>
      <c r="M25" s="264">
        <v>4043.3</v>
      </c>
      <c r="N25" s="264">
        <v>1817.8</v>
      </c>
      <c r="O25" s="264">
        <v>1806</v>
      </c>
      <c r="P25" s="264">
        <v>267909.90000000002</v>
      </c>
      <c r="Q25" s="418">
        <v>32952</v>
      </c>
      <c r="R25" s="449" t="s">
        <v>18</v>
      </c>
      <c r="S25" s="263">
        <v>25852.400000000001</v>
      </c>
      <c r="T25" s="254">
        <v>0</v>
      </c>
      <c r="U25" s="264">
        <v>18661.100000000002</v>
      </c>
      <c r="V25" s="264">
        <v>10</v>
      </c>
      <c r="W25" s="254">
        <v>0</v>
      </c>
      <c r="X25" s="264">
        <v>2300</v>
      </c>
      <c r="Y25" s="264">
        <v>2315.4</v>
      </c>
      <c r="Z25" s="264">
        <v>333668.7</v>
      </c>
      <c r="AA25" s="254">
        <v>0</v>
      </c>
      <c r="AB25" s="264">
        <v>9777.9</v>
      </c>
      <c r="AC25" s="264">
        <v>0</v>
      </c>
      <c r="AD25" s="264">
        <v>40418</v>
      </c>
      <c r="AE25" s="393">
        <v>24063.3</v>
      </c>
      <c r="AG25" s="43"/>
    </row>
    <row r="26" spans="1:33" s="8" customFormat="1" ht="15.75" customHeight="1">
      <c r="A26" s="458" t="s">
        <v>19</v>
      </c>
      <c r="B26" s="265">
        <v>655180.5</v>
      </c>
      <c r="C26" s="266">
        <v>76337</v>
      </c>
      <c r="D26" s="266">
        <v>27350</v>
      </c>
      <c r="E26" s="254">
        <v>0</v>
      </c>
      <c r="F26" s="254">
        <v>0</v>
      </c>
      <c r="G26" s="266">
        <v>156344</v>
      </c>
      <c r="H26" s="253">
        <v>0</v>
      </c>
      <c r="I26" s="254">
        <v>0</v>
      </c>
      <c r="J26" s="266">
        <v>208739.20000000001</v>
      </c>
      <c r="K26" s="254">
        <v>0</v>
      </c>
      <c r="L26" s="266">
        <v>55316</v>
      </c>
      <c r="M26" s="266">
        <v>7833</v>
      </c>
      <c r="N26" s="254">
        <v>0</v>
      </c>
      <c r="O26" s="254">
        <v>0</v>
      </c>
      <c r="P26" s="266">
        <v>96790.7</v>
      </c>
      <c r="Q26" s="419">
        <v>0</v>
      </c>
      <c r="R26" s="449" t="s">
        <v>19</v>
      </c>
      <c r="S26" s="265">
        <v>8724</v>
      </c>
      <c r="T26" s="254">
        <v>0</v>
      </c>
      <c r="U26" s="266">
        <v>4157</v>
      </c>
      <c r="V26" s="254">
        <v>0</v>
      </c>
      <c r="W26" s="254">
        <v>0</v>
      </c>
      <c r="X26" s="254">
        <v>0</v>
      </c>
      <c r="Y26" s="266">
        <v>2049.9</v>
      </c>
      <c r="Z26" s="254">
        <v>0</v>
      </c>
      <c r="AA26" s="254">
        <v>0</v>
      </c>
      <c r="AB26" s="266">
        <v>8250</v>
      </c>
      <c r="AC26" s="266">
        <v>0</v>
      </c>
      <c r="AD26" s="254">
        <v>0</v>
      </c>
      <c r="AE26" s="394">
        <v>3289.7</v>
      </c>
      <c r="AG26" s="43"/>
    </row>
    <row r="27" spans="1:33" s="8" customFormat="1" ht="15.75" customHeight="1">
      <c r="A27" s="458" t="s">
        <v>20</v>
      </c>
      <c r="B27" s="267">
        <v>1613625.7</v>
      </c>
      <c r="C27" s="268">
        <v>234810</v>
      </c>
      <c r="D27" s="268">
        <v>37529</v>
      </c>
      <c r="E27" s="254">
        <v>0</v>
      </c>
      <c r="F27" s="254">
        <v>0</v>
      </c>
      <c r="G27" s="268">
        <v>381972</v>
      </c>
      <c r="H27" s="253">
        <v>0</v>
      </c>
      <c r="I27" s="254">
        <v>0</v>
      </c>
      <c r="J27" s="268">
        <v>554555.80000000005</v>
      </c>
      <c r="K27" s="268">
        <v>353.1</v>
      </c>
      <c r="L27" s="268">
        <v>33929</v>
      </c>
      <c r="M27" s="268">
        <v>5469.2</v>
      </c>
      <c r="N27" s="268">
        <v>2234.6</v>
      </c>
      <c r="O27" s="268">
        <v>1928.1</v>
      </c>
      <c r="P27" s="268">
        <v>287558.90000000002</v>
      </c>
      <c r="Q27" s="420">
        <v>0</v>
      </c>
      <c r="R27" s="449" t="s">
        <v>20</v>
      </c>
      <c r="S27" s="267">
        <v>9140</v>
      </c>
      <c r="T27" s="268">
        <v>273</v>
      </c>
      <c r="U27" s="268">
        <v>4369</v>
      </c>
      <c r="V27" s="268">
        <v>27</v>
      </c>
      <c r="W27" s="254">
        <v>0</v>
      </c>
      <c r="X27" s="268">
        <v>283</v>
      </c>
      <c r="Y27" s="254">
        <v>0</v>
      </c>
      <c r="Z27" s="254">
        <v>0</v>
      </c>
      <c r="AA27" s="254">
        <v>0</v>
      </c>
      <c r="AB27" s="268">
        <v>10885</v>
      </c>
      <c r="AC27" s="268">
        <v>0</v>
      </c>
      <c r="AD27" s="268">
        <v>2565</v>
      </c>
      <c r="AE27" s="395">
        <v>45744</v>
      </c>
      <c r="AF27" s="8" t="s">
        <v>94</v>
      </c>
      <c r="AG27" s="43"/>
    </row>
    <row r="28" spans="1:33" s="8" customFormat="1" ht="15.75" customHeight="1">
      <c r="A28" s="458" t="s">
        <v>21</v>
      </c>
      <c r="B28" s="269">
        <v>1533437.3</v>
      </c>
      <c r="C28" s="270">
        <v>81192</v>
      </c>
      <c r="D28" s="270">
        <v>13092</v>
      </c>
      <c r="E28" s="270">
        <v>815</v>
      </c>
      <c r="F28" s="254">
        <v>0</v>
      </c>
      <c r="G28" s="270">
        <v>484809</v>
      </c>
      <c r="H28" s="253">
        <v>0</v>
      </c>
      <c r="I28" s="254">
        <v>0</v>
      </c>
      <c r="J28" s="270">
        <v>533331.19999999995</v>
      </c>
      <c r="K28" s="270">
        <v>12003</v>
      </c>
      <c r="L28" s="270">
        <v>123337.2</v>
      </c>
      <c r="M28" s="270">
        <v>6278</v>
      </c>
      <c r="N28" s="270">
        <v>1291</v>
      </c>
      <c r="O28" s="270">
        <v>1381</v>
      </c>
      <c r="P28" s="270">
        <v>187123.6</v>
      </c>
      <c r="Q28" s="421">
        <v>0</v>
      </c>
      <c r="R28" s="449" t="s">
        <v>21</v>
      </c>
      <c r="S28" s="439">
        <v>0</v>
      </c>
      <c r="T28" s="270">
        <v>2006</v>
      </c>
      <c r="U28" s="270">
        <v>15676</v>
      </c>
      <c r="V28" s="254">
        <v>0</v>
      </c>
      <c r="W28" s="254">
        <v>0</v>
      </c>
      <c r="X28" s="270">
        <v>3448</v>
      </c>
      <c r="Y28" s="254">
        <v>0</v>
      </c>
      <c r="Z28" s="270">
        <v>1163</v>
      </c>
      <c r="AA28" s="254">
        <v>0</v>
      </c>
      <c r="AB28" s="270">
        <v>7538.5</v>
      </c>
      <c r="AC28" s="270">
        <v>0</v>
      </c>
      <c r="AD28" s="270">
        <v>11</v>
      </c>
      <c r="AE28" s="396">
        <v>58941.8</v>
      </c>
      <c r="AF28" s="8" t="s">
        <v>94</v>
      </c>
      <c r="AG28" s="43"/>
    </row>
    <row r="29" spans="1:33" s="8" customFormat="1" ht="15.75" customHeight="1">
      <c r="A29" s="458" t="s">
        <v>22</v>
      </c>
      <c r="B29" s="271">
        <v>6795970.2000000002</v>
      </c>
      <c r="C29" s="272">
        <v>1113893.2</v>
      </c>
      <c r="D29" s="272">
        <v>140382.70000000001</v>
      </c>
      <c r="E29" s="254">
        <v>0</v>
      </c>
      <c r="F29" s="254">
        <v>0</v>
      </c>
      <c r="G29" s="272">
        <v>2364218.9</v>
      </c>
      <c r="H29" s="253">
        <v>0</v>
      </c>
      <c r="I29" s="254">
        <v>0</v>
      </c>
      <c r="J29" s="272">
        <v>411239.69999999995</v>
      </c>
      <c r="K29" s="272">
        <v>858709.3</v>
      </c>
      <c r="L29" s="272">
        <v>19320</v>
      </c>
      <c r="M29" s="272">
        <v>7324.1</v>
      </c>
      <c r="N29" s="272">
        <v>2571</v>
      </c>
      <c r="O29" s="272">
        <v>1810</v>
      </c>
      <c r="P29" s="272">
        <v>302590.7</v>
      </c>
      <c r="Q29" s="422">
        <v>0</v>
      </c>
      <c r="R29" s="449" t="s">
        <v>22</v>
      </c>
      <c r="S29" s="271">
        <v>506</v>
      </c>
      <c r="T29" s="272">
        <v>13452.1</v>
      </c>
      <c r="U29" s="272">
        <v>45150.5</v>
      </c>
      <c r="V29" s="272">
        <v>221</v>
      </c>
      <c r="W29" s="272">
        <v>1601</v>
      </c>
      <c r="X29" s="272">
        <v>1979.7</v>
      </c>
      <c r="Y29" s="272">
        <v>80652.800000000003</v>
      </c>
      <c r="Z29" s="272">
        <v>1142605.1000000001</v>
      </c>
      <c r="AA29" s="272">
        <v>38738.1</v>
      </c>
      <c r="AB29" s="272">
        <v>10457</v>
      </c>
      <c r="AC29" s="272">
        <v>0</v>
      </c>
      <c r="AD29" s="272">
        <v>13547</v>
      </c>
      <c r="AE29" s="397">
        <v>225000.30000000002</v>
      </c>
      <c r="AG29" s="43"/>
    </row>
    <row r="30" spans="1:33" s="8" customFormat="1" ht="15.75" customHeight="1">
      <c r="A30" s="458" t="s">
        <v>23</v>
      </c>
      <c r="B30" s="273">
        <v>2574626.9</v>
      </c>
      <c r="C30" s="274">
        <v>200493.7</v>
      </c>
      <c r="D30" s="274">
        <v>113716.7</v>
      </c>
      <c r="E30" s="254">
        <v>0</v>
      </c>
      <c r="F30" s="254">
        <v>0</v>
      </c>
      <c r="G30" s="274">
        <v>1223001</v>
      </c>
      <c r="H30" s="253">
        <v>0</v>
      </c>
      <c r="I30" s="254">
        <v>0</v>
      </c>
      <c r="J30" s="274">
        <v>565645.6</v>
      </c>
      <c r="K30" s="254">
        <v>0</v>
      </c>
      <c r="L30" s="274">
        <v>58011</v>
      </c>
      <c r="M30" s="274">
        <v>3506</v>
      </c>
      <c r="N30" s="274">
        <v>2215</v>
      </c>
      <c r="O30" s="274">
        <v>741</v>
      </c>
      <c r="P30" s="274">
        <v>292536.90000000002</v>
      </c>
      <c r="Q30" s="423">
        <v>0</v>
      </c>
      <c r="R30" s="449" t="s">
        <v>23</v>
      </c>
      <c r="S30" s="439">
        <v>0</v>
      </c>
      <c r="T30" s="254">
        <v>0</v>
      </c>
      <c r="U30" s="274">
        <v>15119.9</v>
      </c>
      <c r="V30" s="274">
        <v>958</v>
      </c>
      <c r="W30" s="254">
        <v>0</v>
      </c>
      <c r="X30" s="274">
        <v>12405</v>
      </c>
      <c r="Y30" s="274">
        <v>32420.400000000001</v>
      </c>
      <c r="Z30" s="274">
        <v>8639</v>
      </c>
      <c r="AA30" s="254">
        <v>0</v>
      </c>
      <c r="AB30" s="274">
        <v>17151.400000000001</v>
      </c>
      <c r="AC30" s="274">
        <v>0</v>
      </c>
      <c r="AD30" s="274">
        <v>2630</v>
      </c>
      <c r="AE30" s="398">
        <v>25436.3</v>
      </c>
      <c r="AG30" s="43"/>
    </row>
    <row r="31" spans="1:33" s="8" customFormat="1" ht="15.75" customHeight="1">
      <c r="A31" s="458" t="s">
        <v>24</v>
      </c>
      <c r="B31" s="275">
        <v>2244042</v>
      </c>
      <c r="C31" s="276">
        <v>167667.79999999999</v>
      </c>
      <c r="D31" s="276">
        <v>30434.5</v>
      </c>
      <c r="E31" s="254">
        <v>0</v>
      </c>
      <c r="F31" s="254">
        <v>0</v>
      </c>
      <c r="G31" s="276">
        <v>831945.7</v>
      </c>
      <c r="H31" s="253">
        <v>0</v>
      </c>
      <c r="I31" s="254">
        <v>0</v>
      </c>
      <c r="J31" s="276">
        <v>718216.8</v>
      </c>
      <c r="K31" s="254">
        <v>0</v>
      </c>
      <c r="L31" s="276">
        <v>122365.7</v>
      </c>
      <c r="M31" s="276">
        <v>12895.9</v>
      </c>
      <c r="N31" s="276">
        <v>1109.0999999999999</v>
      </c>
      <c r="O31" s="276">
        <v>398</v>
      </c>
      <c r="P31" s="276">
        <v>241598.1</v>
      </c>
      <c r="Q31" s="424">
        <v>0</v>
      </c>
      <c r="R31" s="449" t="s">
        <v>24</v>
      </c>
      <c r="S31" s="275">
        <v>8513</v>
      </c>
      <c r="T31" s="254">
        <v>0</v>
      </c>
      <c r="U31" s="276">
        <v>9438.4</v>
      </c>
      <c r="V31" s="254">
        <v>0</v>
      </c>
      <c r="W31" s="254">
        <v>0</v>
      </c>
      <c r="X31" s="276">
        <v>31</v>
      </c>
      <c r="Y31" s="276">
        <v>54362.1</v>
      </c>
      <c r="Z31" s="254">
        <v>0</v>
      </c>
      <c r="AA31" s="254">
        <v>0</v>
      </c>
      <c r="AB31" s="276">
        <v>25850.2</v>
      </c>
      <c r="AC31" s="276">
        <v>0</v>
      </c>
      <c r="AD31" s="276">
        <v>3784</v>
      </c>
      <c r="AE31" s="399">
        <v>15431.7</v>
      </c>
      <c r="AG31" s="43"/>
    </row>
    <row r="32" spans="1:33" s="8" customFormat="1" ht="15.75" customHeight="1">
      <c r="A32" s="458" t="s">
        <v>25</v>
      </c>
      <c r="B32" s="277">
        <v>3088269.3</v>
      </c>
      <c r="C32" s="278">
        <v>134875</v>
      </c>
      <c r="D32" s="278">
        <v>83019</v>
      </c>
      <c r="E32" s="254">
        <v>0</v>
      </c>
      <c r="F32" s="254">
        <v>0</v>
      </c>
      <c r="G32" s="278">
        <v>1766916</v>
      </c>
      <c r="H32" s="253">
        <v>0</v>
      </c>
      <c r="I32" s="254">
        <v>0</v>
      </c>
      <c r="J32" s="278">
        <v>484295.4</v>
      </c>
      <c r="K32" s="278">
        <v>1501</v>
      </c>
      <c r="L32" s="278">
        <v>64462.1</v>
      </c>
      <c r="M32" s="278">
        <v>10509.7</v>
      </c>
      <c r="N32" s="278">
        <v>1804.2</v>
      </c>
      <c r="O32" s="278">
        <v>177.4</v>
      </c>
      <c r="P32" s="278">
        <v>287846.2</v>
      </c>
      <c r="Q32" s="425">
        <v>53203</v>
      </c>
      <c r="R32" s="449" t="s">
        <v>25</v>
      </c>
      <c r="S32" s="277">
        <v>9529.4</v>
      </c>
      <c r="T32" s="254">
        <v>0</v>
      </c>
      <c r="U32" s="278">
        <v>25630</v>
      </c>
      <c r="V32" s="254">
        <v>0</v>
      </c>
      <c r="W32" s="254">
        <v>0</v>
      </c>
      <c r="X32" s="278">
        <v>91230.5</v>
      </c>
      <c r="Y32" s="278">
        <v>16700.400000000001</v>
      </c>
      <c r="Z32" s="254">
        <v>0</v>
      </c>
      <c r="AA32" s="254">
        <v>0</v>
      </c>
      <c r="AB32" s="278">
        <v>9107.2999999999993</v>
      </c>
      <c r="AC32" s="278">
        <v>0</v>
      </c>
      <c r="AD32" s="278">
        <v>5712</v>
      </c>
      <c r="AE32" s="400">
        <v>41750.699999999997</v>
      </c>
      <c r="AG32" s="43"/>
    </row>
    <row r="33" spans="1:33" s="8" customFormat="1" ht="15.75" customHeight="1">
      <c r="A33" s="458" t="s">
        <v>26</v>
      </c>
      <c r="B33" s="279">
        <v>4074644.1</v>
      </c>
      <c r="C33" s="280">
        <v>175769</v>
      </c>
      <c r="D33" s="280">
        <v>419695</v>
      </c>
      <c r="E33" s="280">
        <v>3464</v>
      </c>
      <c r="F33" s="254">
        <v>0</v>
      </c>
      <c r="G33" s="280">
        <v>2152314</v>
      </c>
      <c r="H33" s="253">
        <v>0</v>
      </c>
      <c r="I33" s="254">
        <v>0</v>
      </c>
      <c r="J33" s="280">
        <v>495122.9</v>
      </c>
      <c r="K33" s="280">
        <v>362</v>
      </c>
      <c r="L33" s="280">
        <v>722</v>
      </c>
      <c r="M33" s="280">
        <v>2833.7</v>
      </c>
      <c r="N33" s="280">
        <v>12252.9</v>
      </c>
      <c r="O33" s="280">
        <v>6602.7</v>
      </c>
      <c r="P33" s="280">
        <v>387365.6</v>
      </c>
      <c r="Q33" s="426">
        <v>22933</v>
      </c>
      <c r="R33" s="449" t="s">
        <v>26</v>
      </c>
      <c r="S33" s="279">
        <v>9119.1</v>
      </c>
      <c r="T33" s="254">
        <v>0</v>
      </c>
      <c r="U33" s="280">
        <v>21254</v>
      </c>
      <c r="V33" s="254">
        <v>0</v>
      </c>
      <c r="W33" s="254">
        <v>0</v>
      </c>
      <c r="X33" s="280">
        <v>72838</v>
      </c>
      <c r="Y33" s="280">
        <v>18073.400000000001</v>
      </c>
      <c r="Z33" s="280">
        <v>166279</v>
      </c>
      <c r="AA33" s="254">
        <v>0</v>
      </c>
      <c r="AB33" s="280">
        <v>18015.3</v>
      </c>
      <c r="AC33" s="280">
        <v>0</v>
      </c>
      <c r="AD33" s="280">
        <v>3315</v>
      </c>
      <c r="AE33" s="401">
        <v>86313.5</v>
      </c>
      <c r="AG33" s="43"/>
    </row>
    <row r="34" spans="1:33" s="8" customFormat="1" ht="15.75" customHeight="1">
      <c r="A34" s="458" t="s">
        <v>27</v>
      </c>
      <c r="B34" s="281">
        <v>16009722.300000001</v>
      </c>
      <c r="C34" s="282">
        <v>1375929</v>
      </c>
      <c r="D34" s="282">
        <v>758265</v>
      </c>
      <c r="E34" s="254">
        <v>0</v>
      </c>
      <c r="F34" s="254">
        <v>0</v>
      </c>
      <c r="G34" s="282">
        <v>9886538.5999999996</v>
      </c>
      <c r="H34" s="253">
        <v>0</v>
      </c>
      <c r="I34" s="254">
        <v>0</v>
      </c>
      <c r="J34" s="282">
        <v>1277006.6000000001</v>
      </c>
      <c r="K34" s="282">
        <v>146166.9</v>
      </c>
      <c r="L34" s="282">
        <v>66776.100000000006</v>
      </c>
      <c r="M34" s="282">
        <v>36081.800000000003</v>
      </c>
      <c r="N34" s="282">
        <v>3801</v>
      </c>
      <c r="O34" s="282">
        <v>4558</v>
      </c>
      <c r="P34" s="282">
        <v>767638.4</v>
      </c>
      <c r="Q34" s="427">
        <v>252036.6</v>
      </c>
      <c r="R34" s="449" t="s">
        <v>27</v>
      </c>
      <c r="S34" s="281">
        <v>19770.900000000001</v>
      </c>
      <c r="T34" s="282">
        <v>15700.3</v>
      </c>
      <c r="U34" s="282">
        <v>115860.09999999999</v>
      </c>
      <c r="V34" s="254">
        <v>0</v>
      </c>
      <c r="W34" s="254">
        <v>0</v>
      </c>
      <c r="X34" s="282">
        <v>21809.7</v>
      </c>
      <c r="Y34" s="282">
        <v>508641.8</v>
      </c>
      <c r="Z34" s="282">
        <v>389043.5</v>
      </c>
      <c r="AA34" s="254">
        <v>0</v>
      </c>
      <c r="AB34" s="282">
        <v>21728.799999999999</v>
      </c>
      <c r="AC34" s="282">
        <v>0</v>
      </c>
      <c r="AD34" s="282">
        <v>43538</v>
      </c>
      <c r="AE34" s="402">
        <v>298831.2</v>
      </c>
      <c r="AG34" s="43"/>
    </row>
    <row r="35" spans="1:33" s="8" customFormat="1" ht="15.75" customHeight="1">
      <c r="A35" s="458" t="s">
        <v>28</v>
      </c>
      <c r="B35" s="283">
        <v>7168716.9000000004</v>
      </c>
      <c r="C35" s="284">
        <v>499160</v>
      </c>
      <c r="D35" s="284">
        <v>326872</v>
      </c>
      <c r="E35" s="284">
        <v>6892</v>
      </c>
      <c r="F35" s="254">
        <v>0</v>
      </c>
      <c r="G35" s="284">
        <v>2750402.5999999996</v>
      </c>
      <c r="H35" s="253">
        <v>0</v>
      </c>
      <c r="I35" s="254">
        <v>0</v>
      </c>
      <c r="J35" s="284">
        <v>2104042.2000000002</v>
      </c>
      <c r="K35" s="284">
        <v>12232</v>
      </c>
      <c r="L35" s="284">
        <v>93087.5</v>
      </c>
      <c r="M35" s="284">
        <v>30717.5</v>
      </c>
      <c r="N35" s="284">
        <v>6687.5999999999995</v>
      </c>
      <c r="O35" s="284">
        <v>3142</v>
      </c>
      <c r="P35" s="284">
        <v>876112</v>
      </c>
      <c r="Q35" s="428">
        <v>73480</v>
      </c>
      <c r="R35" s="449" t="s">
        <v>28</v>
      </c>
      <c r="S35" s="283">
        <v>6222</v>
      </c>
      <c r="T35" s="284">
        <v>7082.2000000000007</v>
      </c>
      <c r="U35" s="284">
        <v>26270.5</v>
      </c>
      <c r="V35" s="284">
        <v>11448.5</v>
      </c>
      <c r="W35" s="254">
        <v>0</v>
      </c>
      <c r="X35" s="284">
        <v>25254</v>
      </c>
      <c r="Y35" s="284">
        <v>142708.5</v>
      </c>
      <c r="Z35" s="284">
        <v>16593.599999999999</v>
      </c>
      <c r="AA35" s="284">
        <v>49654.3</v>
      </c>
      <c r="AB35" s="284">
        <v>22954.1</v>
      </c>
      <c r="AC35" s="284">
        <v>0</v>
      </c>
      <c r="AD35" s="284">
        <v>31315</v>
      </c>
      <c r="AE35" s="403">
        <v>46386.8</v>
      </c>
      <c r="AG35" s="43"/>
    </row>
    <row r="36" spans="1:33" s="8" customFormat="1" ht="15.75" customHeight="1">
      <c r="A36" s="458" t="s">
        <v>29</v>
      </c>
      <c r="B36" s="285">
        <v>6644781.7999999998</v>
      </c>
      <c r="C36" s="286">
        <v>439544</v>
      </c>
      <c r="D36" s="286">
        <v>92472</v>
      </c>
      <c r="E36" s="254">
        <v>0</v>
      </c>
      <c r="F36" s="254">
        <v>0</v>
      </c>
      <c r="G36" s="286">
        <v>1797842.6</v>
      </c>
      <c r="H36" s="253">
        <v>0</v>
      </c>
      <c r="I36" s="254">
        <v>0</v>
      </c>
      <c r="J36" s="286">
        <v>1745066.7999999998</v>
      </c>
      <c r="K36" s="254">
        <v>0</v>
      </c>
      <c r="L36" s="286">
        <v>136597.1</v>
      </c>
      <c r="M36" s="286">
        <v>45173.200000000004</v>
      </c>
      <c r="N36" s="286">
        <v>3495.2</v>
      </c>
      <c r="O36" s="286">
        <v>350</v>
      </c>
      <c r="P36" s="286">
        <v>864106.8</v>
      </c>
      <c r="Q36" s="429">
        <v>0</v>
      </c>
      <c r="R36" s="449" t="s">
        <v>29</v>
      </c>
      <c r="S36" s="285">
        <v>27673.3</v>
      </c>
      <c r="T36" s="286">
        <v>10747.1</v>
      </c>
      <c r="U36" s="286">
        <v>50045.9</v>
      </c>
      <c r="V36" s="254">
        <v>0</v>
      </c>
      <c r="W36" s="254">
        <v>0</v>
      </c>
      <c r="X36" s="286">
        <v>11282.5</v>
      </c>
      <c r="Y36" s="286">
        <v>1105665.8</v>
      </c>
      <c r="Z36" s="286">
        <v>193660</v>
      </c>
      <c r="AA36" s="286">
        <v>22086.3</v>
      </c>
      <c r="AB36" s="286">
        <v>25250.6</v>
      </c>
      <c r="AC36" s="286">
        <v>0</v>
      </c>
      <c r="AD36" s="286">
        <v>7092</v>
      </c>
      <c r="AE36" s="404">
        <v>66630.600000000006</v>
      </c>
      <c r="AG36" s="43"/>
    </row>
    <row r="37" spans="1:33" s="8" customFormat="1" ht="15.75" customHeight="1">
      <c r="A37" s="458" t="s">
        <v>30</v>
      </c>
      <c r="B37" s="287">
        <v>7531845.8999999994</v>
      </c>
      <c r="C37" s="288">
        <v>789935</v>
      </c>
      <c r="D37" s="288">
        <v>1128702</v>
      </c>
      <c r="E37" s="288">
        <v>19577</v>
      </c>
      <c r="F37" s="288">
        <v>3390</v>
      </c>
      <c r="G37" s="288">
        <v>2384462</v>
      </c>
      <c r="H37" s="253">
        <v>0</v>
      </c>
      <c r="I37" s="254">
        <v>0</v>
      </c>
      <c r="J37" s="288">
        <v>1370058.5</v>
      </c>
      <c r="K37" s="288">
        <v>16372</v>
      </c>
      <c r="L37" s="288">
        <v>162547.4</v>
      </c>
      <c r="M37" s="288">
        <v>38561.300000000003</v>
      </c>
      <c r="N37" s="288">
        <v>13118.7</v>
      </c>
      <c r="O37" s="288">
        <v>22379</v>
      </c>
      <c r="P37" s="288">
        <v>904185.6</v>
      </c>
      <c r="Q37" s="430">
        <v>156399</v>
      </c>
      <c r="R37" s="449" t="s">
        <v>30</v>
      </c>
      <c r="S37" s="287">
        <v>87254</v>
      </c>
      <c r="T37" s="254">
        <v>0</v>
      </c>
      <c r="U37" s="288">
        <v>89675.900000000009</v>
      </c>
      <c r="V37" s="288">
        <v>23888</v>
      </c>
      <c r="W37" s="288">
        <v>1016</v>
      </c>
      <c r="X37" s="288">
        <v>34188</v>
      </c>
      <c r="Y37" s="288">
        <v>174830.9</v>
      </c>
      <c r="Z37" s="288">
        <v>28326</v>
      </c>
      <c r="AA37" s="288">
        <v>0</v>
      </c>
      <c r="AB37" s="288">
        <v>21334</v>
      </c>
      <c r="AC37" s="288">
        <v>6450</v>
      </c>
      <c r="AD37" s="288">
        <v>13961</v>
      </c>
      <c r="AE37" s="405">
        <v>41234.6</v>
      </c>
      <c r="AG37" s="43"/>
    </row>
    <row r="38" spans="1:33" s="8" customFormat="1" ht="15.75" customHeight="1">
      <c r="A38" s="458" t="s">
        <v>31</v>
      </c>
      <c r="B38" s="289">
        <v>11526910.5</v>
      </c>
      <c r="C38" s="290">
        <v>990849.8</v>
      </c>
      <c r="D38" s="290">
        <v>1883637.7</v>
      </c>
      <c r="E38" s="290">
        <v>3307</v>
      </c>
      <c r="F38" s="290">
        <v>4568.2</v>
      </c>
      <c r="G38" s="290">
        <v>5347486</v>
      </c>
      <c r="H38" s="253">
        <v>0</v>
      </c>
      <c r="I38" s="254">
        <v>0</v>
      </c>
      <c r="J38" s="290">
        <v>689903.4</v>
      </c>
      <c r="K38" s="290">
        <v>160123.69999999998</v>
      </c>
      <c r="L38" s="290">
        <v>84796</v>
      </c>
      <c r="M38" s="290">
        <v>94282</v>
      </c>
      <c r="N38" s="290">
        <v>31159</v>
      </c>
      <c r="O38" s="290">
        <v>31631.7</v>
      </c>
      <c r="P38" s="290">
        <v>969231.39999999991</v>
      </c>
      <c r="Q38" s="431">
        <v>143023.29999999999</v>
      </c>
      <c r="R38" s="449" t="s">
        <v>31</v>
      </c>
      <c r="S38" s="289">
        <v>108227.8</v>
      </c>
      <c r="T38" s="290">
        <v>9201</v>
      </c>
      <c r="U38" s="290">
        <v>199430.7</v>
      </c>
      <c r="V38" s="290">
        <v>119944</v>
      </c>
      <c r="W38" s="254">
        <v>0</v>
      </c>
      <c r="X38" s="290">
        <v>3607</v>
      </c>
      <c r="Y38" s="254">
        <v>0</v>
      </c>
      <c r="Z38" s="290">
        <v>514788</v>
      </c>
      <c r="AA38" s="290">
        <v>0</v>
      </c>
      <c r="AB38" s="290">
        <v>16602</v>
      </c>
      <c r="AC38" s="290">
        <v>0</v>
      </c>
      <c r="AD38" s="290">
        <v>11465</v>
      </c>
      <c r="AE38" s="406">
        <v>109645.8</v>
      </c>
      <c r="AG38" s="43"/>
    </row>
    <row r="39" spans="1:33" s="8" customFormat="1" ht="15.75" customHeight="1">
      <c r="A39" s="458" t="s">
        <v>32</v>
      </c>
      <c r="B39" s="291">
        <v>72793336</v>
      </c>
      <c r="C39" s="292">
        <v>2709263</v>
      </c>
      <c r="D39" s="292">
        <v>3000893.6</v>
      </c>
      <c r="E39" s="292">
        <v>48571</v>
      </c>
      <c r="F39" s="292">
        <v>7471</v>
      </c>
      <c r="G39" s="292">
        <v>38506810.899999999</v>
      </c>
      <c r="H39" s="253">
        <v>0</v>
      </c>
      <c r="I39" s="254">
        <v>0</v>
      </c>
      <c r="J39" s="292">
        <v>1275742.3</v>
      </c>
      <c r="K39" s="292">
        <v>18091533.099999998</v>
      </c>
      <c r="L39" s="292">
        <v>37747</v>
      </c>
      <c r="M39" s="292">
        <v>42624.1</v>
      </c>
      <c r="N39" s="292">
        <v>584942.10000000009</v>
      </c>
      <c r="O39" s="292">
        <v>22647.4</v>
      </c>
      <c r="P39" s="292">
        <v>3063473.3</v>
      </c>
      <c r="Q39" s="432">
        <v>272242</v>
      </c>
      <c r="R39" s="449" t="s">
        <v>32</v>
      </c>
      <c r="S39" s="291">
        <v>999355.20000000007</v>
      </c>
      <c r="T39" s="292">
        <v>136215.6</v>
      </c>
      <c r="U39" s="292">
        <v>409685.1</v>
      </c>
      <c r="V39" s="292">
        <v>212252</v>
      </c>
      <c r="W39" s="254">
        <v>0</v>
      </c>
      <c r="X39" s="292">
        <v>68253.100000000006</v>
      </c>
      <c r="Y39" s="292">
        <v>233036.6</v>
      </c>
      <c r="Z39" s="254">
        <v>0</v>
      </c>
      <c r="AA39" s="292">
        <v>0</v>
      </c>
      <c r="AB39" s="292">
        <v>35422</v>
      </c>
      <c r="AC39" s="292">
        <v>0</v>
      </c>
      <c r="AD39" s="292">
        <v>72414</v>
      </c>
      <c r="AE39" s="407">
        <v>2962741.5999999996</v>
      </c>
      <c r="AG39" s="43"/>
    </row>
    <row r="40" spans="1:33" s="8" customFormat="1" ht="15.75" customHeight="1" thickBot="1">
      <c r="A40" s="460" t="s">
        <v>74</v>
      </c>
      <c r="B40" s="293">
        <v>11536850.699999999</v>
      </c>
      <c r="C40" s="294">
        <v>1249719.3</v>
      </c>
      <c r="D40" s="294">
        <v>874622.8</v>
      </c>
      <c r="E40" s="294">
        <v>10216</v>
      </c>
      <c r="F40" s="294">
        <v>1592</v>
      </c>
      <c r="G40" s="294">
        <v>5406207.2999999998</v>
      </c>
      <c r="H40" s="295">
        <v>0</v>
      </c>
      <c r="I40" s="296">
        <v>0</v>
      </c>
      <c r="J40" s="294">
        <v>205566.8</v>
      </c>
      <c r="K40" s="294">
        <v>430</v>
      </c>
      <c r="L40" s="294">
        <v>17939.900000000001</v>
      </c>
      <c r="M40" s="294">
        <v>28</v>
      </c>
      <c r="N40" s="294">
        <v>6658</v>
      </c>
      <c r="O40" s="294">
        <v>2855</v>
      </c>
      <c r="P40" s="294">
        <v>492446.6</v>
      </c>
      <c r="Q40" s="433">
        <v>0</v>
      </c>
      <c r="R40" s="451" t="s">
        <v>74</v>
      </c>
      <c r="S40" s="293">
        <v>13620</v>
      </c>
      <c r="T40" s="294">
        <v>113676.6</v>
      </c>
      <c r="U40" s="294">
        <v>53142.6</v>
      </c>
      <c r="V40" s="294">
        <v>16983</v>
      </c>
      <c r="W40" s="296">
        <v>0</v>
      </c>
      <c r="X40" s="296">
        <v>0</v>
      </c>
      <c r="Y40" s="296">
        <v>0</v>
      </c>
      <c r="Z40" s="296">
        <v>0</v>
      </c>
      <c r="AA40" s="294">
        <v>0</v>
      </c>
      <c r="AB40" s="294">
        <v>3673</v>
      </c>
      <c r="AC40" s="294">
        <v>0</v>
      </c>
      <c r="AD40" s="294">
        <v>28462.7</v>
      </c>
      <c r="AE40" s="408">
        <v>3039011.1</v>
      </c>
      <c r="AG40" s="43"/>
    </row>
    <row r="41" spans="1:33">
      <c r="A41" s="44" t="s">
        <v>204</v>
      </c>
      <c r="B41" s="45"/>
      <c r="C41" s="8"/>
      <c r="D41" s="8"/>
      <c r="E41" s="8"/>
      <c r="F41" s="8"/>
      <c r="G41" s="1"/>
      <c r="H41" s="46"/>
      <c r="I41" s="8"/>
      <c r="K41" s="8"/>
      <c r="L41" s="8"/>
      <c r="M41" s="8" t="s">
        <v>94</v>
      </c>
      <c r="N41" s="8"/>
      <c r="O41" s="8"/>
      <c r="P41" s="8"/>
      <c r="Q41" s="8"/>
      <c r="R41" s="44" t="s">
        <v>205</v>
      </c>
      <c r="S41" s="8"/>
      <c r="T41" s="8"/>
      <c r="U41" s="8"/>
      <c r="V41" s="8"/>
      <c r="W41" s="8"/>
      <c r="X41" s="8"/>
      <c r="Y41" s="44"/>
      <c r="Z41" s="44"/>
      <c r="AA41" s="47"/>
      <c r="AB41" s="47"/>
      <c r="AC41" s="47"/>
      <c r="AD41" s="47"/>
      <c r="AE41" s="47"/>
    </row>
    <row r="42" spans="1:33">
      <c r="A42" s="44" t="s">
        <v>206</v>
      </c>
      <c r="B42" s="45"/>
      <c r="C42" s="8"/>
      <c r="D42" s="8"/>
      <c r="E42" s="8"/>
      <c r="F42" s="8"/>
      <c r="G42" s="1"/>
      <c r="H42" s="46"/>
      <c r="I42" s="8"/>
      <c r="K42" s="8"/>
      <c r="L42" s="8"/>
      <c r="M42" s="8" t="s">
        <v>94</v>
      </c>
      <c r="N42" s="8"/>
      <c r="O42" s="8"/>
      <c r="P42" s="8"/>
      <c r="Q42" s="8"/>
      <c r="R42" s="44"/>
      <c r="S42" s="8"/>
      <c r="T42" s="8"/>
      <c r="U42" s="8"/>
      <c r="V42" s="8"/>
      <c r="W42" s="8"/>
      <c r="X42" s="8"/>
      <c r="Y42" s="44"/>
      <c r="Z42" s="44"/>
      <c r="AA42" s="47"/>
      <c r="AB42" s="47"/>
      <c r="AC42" s="47"/>
      <c r="AD42" s="47"/>
      <c r="AE42" s="47"/>
    </row>
    <row r="43" spans="1:33">
      <c r="A43" s="48"/>
      <c r="B43" s="49"/>
      <c r="C43" s="29"/>
      <c r="D43" s="29"/>
      <c r="E43" s="29"/>
      <c r="F43" s="29"/>
      <c r="G43" s="2"/>
      <c r="H43" s="50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3">
      <c r="A44" s="48"/>
      <c r="B44" s="49"/>
    </row>
    <row r="45" spans="1:33">
      <c r="A45" s="48"/>
      <c r="B45" s="49"/>
    </row>
    <row r="46" spans="1:33">
      <c r="A46" s="48"/>
      <c r="B46" s="49"/>
    </row>
    <row r="47" spans="1:33">
      <c r="A47" s="48"/>
      <c r="B47" s="49"/>
    </row>
    <row r="48" spans="1:33">
      <c r="A48" s="48"/>
      <c r="B48" s="49"/>
    </row>
    <row r="49" spans="1:2">
      <c r="A49" s="48"/>
      <c r="B49" s="49"/>
    </row>
    <row r="50" spans="1:2">
      <c r="A50" s="48"/>
      <c r="B50" s="49"/>
    </row>
    <row r="51" spans="1:2">
      <c r="A51" s="48"/>
      <c r="B51" s="49"/>
    </row>
    <row r="52" spans="1:2">
      <c r="A52" s="48"/>
      <c r="B52" s="49"/>
    </row>
    <row r="53" spans="1:2">
      <c r="A53" s="48"/>
      <c r="B53" s="49"/>
    </row>
    <row r="54" spans="1:2">
      <c r="A54" s="48"/>
      <c r="B54" s="49"/>
    </row>
    <row r="55" spans="1:2">
      <c r="A55" s="48"/>
      <c r="B55" s="49"/>
    </row>
    <row r="56" spans="1:2">
      <c r="A56" s="48"/>
      <c r="B56" s="49"/>
    </row>
    <row r="57" spans="1:2">
      <c r="A57" s="48"/>
      <c r="B57" s="49"/>
    </row>
    <row r="58" spans="1:2">
      <c r="A58" s="48"/>
      <c r="B58" s="49"/>
    </row>
    <row r="59" spans="1:2">
      <c r="A59" s="48"/>
      <c r="B59" s="49"/>
    </row>
    <row r="60" spans="1:2">
      <c r="A60" s="48"/>
      <c r="B60" s="49"/>
    </row>
    <row r="61" spans="1:2">
      <c r="A61" s="48"/>
      <c r="B61" s="49"/>
    </row>
    <row r="62" spans="1:2">
      <c r="A62" s="48"/>
      <c r="B62" s="49"/>
    </row>
    <row r="63" spans="1:2">
      <c r="A63" s="48"/>
      <c r="B63" s="49"/>
    </row>
    <row r="64" spans="1:2">
      <c r="A64" s="48"/>
      <c r="B64" s="49"/>
    </row>
    <row r="65" spans="1:2">
      <c r="A65" s="48"/>
      <c r="B65" s="49"/>
    </row>
    <row r="66" spans="1:2">
      <c r="A66" s="48"/>
      <c r="B66" s="49"/>
    </row>
  </sheetData>
  <mergeCells count="5">
    <mergeCell ref="P1:Q1"/>
    <mergeCell ref="AF1:AG1"/>
    <mergeCell ref="H3:H5"/>
    <mergeCell ref="X1:Y1"/>
    <mergeCell ref="A1:F1"/>
  </mergeCells>
  <phoneticPr fontId="4" type="noConversion"/>
  <printOptions horizontalCentered="1"/>
  <pageMargins left="0.19685039370078741" right="0.15748031496062992" top="0.39370078740157483" bottom="0.23622047244094491" header="0.15748031496062992" footer="0"/>
  <pageSetup paperSize="9" scale="96" orientation="portrait" r:id="rId1"/>
  <headerFooter alignWithMargins="0"/>
  <colBreaks count="3" manualBreakCount="3">
    <brk id="8" max="39" man="1"/>
    <brk id="17" max="1048575" man="1"/>
    <brk id="25" max="3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7" zoomScaleNormal="100" zoomScaleSheetLayoutView="73" workbookViewId="0">
      <selection activeCell="F25" sqref="F25"/>
    </sheetView>
  </sheetViews>
  <sheetFormatPr defaultColWidth="8.88671875" defaultRowHeight="16.5"/>
  <cols>
    <col min="1" max="1" width="10" style="68" customWidth="1"/>
    <col min="2" max="12" width="8.77734375" style="68" customWidth="1"/>
    <col min="13" max="13" width="74.77734375" style="68" customWidth="1"/>
    <col min="14" max="16384" width="8.88671875" style="68"/>
  </cols>
  <sheetData>
    <row r="1" spans="1:13" ht="23.25" customHeight="1">
      <c r="A1" s="490" t="s">
        <v>182</v>
      </c>
      <c r="B1" s="490"/>
      <c r="C1" s="490"/>
      <c r="D1" s="490"/>
      <c r="E1" s="490"/>
      <c r="F1" s="490"/>
      <c r="G1" s="66"/>
      <c r="H1" s="66"/>
      <c r="I1" s="66"/>
      <c r="J1" s="66"/>
      <c r="K1" s="67" t="s">
        <v>183</v>
      </c>
      <c r="L1" s="67" t="s">
        <v>75</v>
      </c>
    </row>
    <row r="2" spans="1:13" s="71" customFormat="1" ht="18" customHeight="1">
      <c r="A2" s="69" t="s">
        <v>76</v>
      </c>
      <c r="B2" s="70" t="s">
        <v>77</v>
      </c>
      <c r="C2" s="70" t="s">
        <v>208</v>
      </c>
      <c r="D2" s="70" t="s">
        <v>209</v>
      </c>
      <c r="E2" s="70" t="s">
        <v>78</v>
      </c>
      <c r="F2" s="70" t="s">
        <v>79</v>
      </c>
      <c r="G2" s="70" t="s">
        <v>80</v>
      </c>
      <c r="H2" s="70" t="s">
        <v>81</v>
      </c>
      <c r="I2" s="70" t="s">
        <v>82</v>
      </c>
      <c r="J2" s="70" t="s">
        <v>83</v>
      </c>
      <c r="K2" s="70" t="s">
        <v>84</v>
      </c>
      <c r="L2" s="70" t="s">
        <v>262</v>
      </c>
    </row>
    <row r="3" spans="1:13" s="71" customFormat="1">
      <c r="A3" s="72" t="s">
        <v>85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3" s="71" customFormat="1" ht="18" customHeight="1">
      <c r="A4" s="74" t="s">
        <v>86</v>
      </c>
      <c r="B4" s="75" t="s">
        <v>87</v>
      </c>
      <c r="C4" s="75" t="s">
        <v>210</v>
      </c>
      <c r="D4" s="75" t="s">
        <v>211</v>
      </c>
      <c r="E4" s="75" t="s">
        <v>273</v>
      </c>
      <c r="F4" s="75" t="s">
        <v>88</v>
      </c>
      <c r="G4" s="76" t="s">
        <v>89</v>
      </c>
      <c r="H4" s="76" t="s">
        <v>90</v>
      </c>
      <c r="I4" s="77" t="s">
        <v>91</v>
      </c>
      <c r="J4" s="76" t="s">
        <v>92</v>
      </c>
      <c r="K4" s="76" t="s">
        <v>93</v>
      </c>
      <c r="L4" s="78" t="s">
        <v>274</v>
      </c>
    </row>
    <row r="5" spans="1:13" s="82" customFormat="1" ht="8.25" customHeight="1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1"/>
    </row>
    <row r="6" spans="1:13" s="82" customFormat="1" ht="0.75" customHeight="1">
      <c r="A6" s="83">
        <v>2012</v>
      </c>
      <c r="B6" s="80">
        <v>102</v>
      </c>
      <c r="C6" s="80"/>
      <c r="D6" s="80"/>
      <c r="E6" s="80">
        <v>106</v>
      </c>
      <c r="F6" s="80">
        <v>109</v>
      </c>
      <c r="G6" s="80">
        <v>6</v>
      </c>
      <c r="H6" s="80">
        <v>10</v>
      </c>
      <c r="I6" s="80">
        <v>11</v>
      </c>
      <c r="J6" s="80">
        <v>14</v>
      </c>
      <c r="K6" s="80">
        <v>21</v>
      </c>
      <c r="L6" s="81">
        <v>2</v>
      </c>
    </row>
    <row r="7" spans="1:13" s="82" customFormat="1" ht="27.75" customHeight="1">
      <c r="A7" s="83">
        <v>2013</v>
      </c>
      <c r="B7" s="330">
        <v>126</v>
      </c>
      <c r="C7" s="330"/>
      <c r="D7" s="330"/>
      <c r="E7" s="330">
        <v>83</v>
      </c>
      <c r="F7" s="330">
        <v>75</v>
      </c>
      <c r="G7" s="330">
        <v>9</v>
      </c>
      <c r="H7" s="330">
        <v>14</v>
      </c>
      <c r="I7" s="330">
        <v>8</v>
      </c>
      <c r="J7" s="330">
        <v>11</v>
      </c>
      <c r="K7" s="330">
        <v>14</v>
      </c>
      <c r="L7" s="373">
        <v>3</v>
      </c>
    </row>
    <row r="8" spans="1:13" s="84" customFormat="1" ht="27.75" customHeight="1">
      <c r="A8" s="83">
        <v>2014</v>
      </c>
      <c r="B8" s="330">
        <v>139</v>
      </c>
      <c r="C8" s="330"/>
      <c r="D8" s="330"/>
      <c r="E8" s="330">
        <v>89</v>
      </c>
      <c r="F8" s="330">
        <v>40</v>
      </c>
      <c r="G8" s="330">
        <v>6</v>
      </c>
      <c r="H8" s="330">
        <v>14</v>
      </c>
      <c r="I8" s="330">
        <v>13</v>
      </c>
      <c r="J8" s="330">
        <v>6</v>
      </c>
      <c r="K8" s="330">
        <v>0</v>
      </c>
      <c r="L8" s="373">
        <v>7</v>
      </c>
    </row>
    <row r="9" spans="1:13" s="84" customFormat="1" ht="27.75" customHeight="1">
      <c r="A9" s="83">
        <v>2015</v>
      </c>
      <c r="B9" s="330">
        <v>92</v>
      </c>
      <c r="C9" s="330"/>
      <c r="D9" s="330"/>
      <c r="E9" s="330">
        <v>110</v>
      </c>
      <c r="F9" s="330">
        <v>105</v>
      </c>
      <c r="G9" s="330">
        <v>3</v>
      </c>
      <c r="H9" s="330">
        <v>23</v>
      </c>
      <c r="I9" s="330">
        <v>7</v>
      </c>
      <c r="J9" s="330">
        <v>4</v>
      </c>
      <c r="K9" s="330">
        <v>0</v>
      </c>
      <c r="L9" s="373">
        <v>6</v>
      </c>
    </row>
    <row r="10" spans="1:13" s="84" customFormat="1" ht="27.75" customHeight="1">
      <c r="A10" s="83">
        <v>2016</v>
      </c>
      <c r="B10" s="330">
        <v>90</v>
      </c>
      <c r="C10" s="330">
        <v>100</v>
      </c>
      <c r="D10" s="330">
        <v>70</v>
      </c>
      <c r="E10" s="330">
        <v>106</v>
      </c>
      <c r="F10" s="330">
        <v>108</v>
      </c>
      <c r="G10" s="330">
        <v>1</v>
      </c>
      <c r="H10" s="330">
        <v>20</v>
      </c>
      <c r="I10" s="330">
        <v>12</v>
      </c>
      <c r="J10" s="330">
        <v>11</v>
      </c>
      <c r="K10" s="330">
        <v>15</v>
      </c>
      <c r="L10" s="373">
        <v>5</v>
      </c>
    </row>
    <row r="11" spans="1:13" s="332" customFormat="1" ht="27.75" customHeight="1">
      <c r="A11" s="333">
        <v>2017</v>
      </c>
      <c r="B11" s="374">
        <v>128</v>
      </c>
      <c r="C11" s="374">
        <v>112</v>
      </c>
      <c r="D11" s="330">
        <v>72</v>
      </c>
      <c r="E11" s="330">
        <v>53</v>
      </c>
      <c r="F11" s="330">
        <v>80</v>
      </c>
      <c r="G11" s="374">
        <v>7</v>
      </c>
      <c r="H11" s="374">
        <v>20</v>
      </c>
      <c r="I11" s="374">
        <v>8</v>
      </c>
      <c r="J11" s="374">
        <v>15</v>
      </c>
      <c r="K11" s="374">
        <v>12</v>
      </c>
      <c r="L11" s="375">
        <v>4</v>
      </c>
      <c r="M11" s="331"/>
    </row>
    <row r="12" spans="1:13" s="332" customFormat="1" ht="27.75" customHeight="1">
      <c r="A12" s="334">
        <v>2018</v>
      </c>
      <c r="B12" s="374">
        <v>122</v>
      </c>
      <c r="C12" s="374">
        <v>110</v>
      </c>
      <c r="D12" s="330">
        <v>65</v>
      </c>
      <c r="E12" s="330">
        <v>68</v>
      </c>
      <c r="F12" s="330">
        <v>92</v>
      </c>
      <c r="G12" s="374">
        <v>2</v>
      </c>
      <c r="H12" s="374">
        <v>20</v>
      </c>
      <c r="I12" s="374">
        <v>8</v>
      </c>
      <c r="J12" s="374">
        <v>9</v>
      </c>
      <c r="K12" s="374">
        <v>11</v>
      </c>
      <c r="L12" s="375">
        <v>3</v>
      </c>
      <c r="M12" s="331"/>
    </row>
    <row r="13" spans="1:13" ht="27.75" customHeight="1">
      <c r="A13" s="329">
        <v>2019</v>
      </c>
      <c r="B13" s="376">
        <v>101</v>
      </c>
      <c r="C13" s="376">
        <v>98</v>
      </c>
      <c r="D13" s="376">
        <v>103</v>
      </c>
      <c r="E13" s="376">
        <v>63</v>
      </c>
      <c r="F13" s="376">
        <v>94</v>
      </c>
      <c r="G13" s="376">
        <v>4</v>
      </c>
      <c r="H13" s="376">
        <v>10</v>
      </c>
      <c r="I13" s="376">
        <v>1</v>
      </c>
      <c r="J13" s="376">
        <v>8</v>
      </c>
      <c r="K13" s="376">
        <v>10</v>
      </c>
      <c r="L13" s="377">
        <v>3</v>
      </c>
    </row>
    <row r="14" spans="1:13" ht="27.95" customHeight="1">
      <c r="A14" s="187" t="s">
        <v>242</v>
      </c>
      <c r="B14" s="378">
        <v>14</v>
      </c>
      <c r="C14" s="378">
        <v>8</v>
      </c>
      <c r="D14" s="378">
        <v>8</v>
      </c>
      <c r="E14" s="378">
        <v>1</v>
      </c>
      <c r="F14" s="378">
        <v>3</v>
      </c>
      <c r="G14" s="378">
        <v>2</v>
      </c>
      <c r="H14" s="378">
        <v>0</v>
      </c>
      <c r="I14" s="378">
        <v>1</v>
      </c>
      <c r="J14" s="378">
        <v>0</v>
      </c>
      <c r="K14" s="378">
        <v>0</v>
      </c>
      <c r="L14" s="379">
        <v>0</v>
      </c>
      <c r="M14" s="218"/>
    </row>
    <row r="15" spans="1:13" ht="27.95" customHeight="1">
      <c r="A15" s="187" t="s">
        <v>243</v>
      </c>
      <c r="B15" s="378">
        <v>4</v>
      </c>
      <c r="C15" s="378">
        <v>11</v>
      </c>
      <c r="D15" s="378">
        <v>9</v>
      </c>
      <c r="E15" s="378">
        <v>4</v>
      </c>
      <c r="F15" s="378">
        <v>4</v>
      </c>
      <c r="G15" s="378">
        <v>1</v>
      </c>
      <c r="H15" s="378">
        <v>1</v>
      </c>
      <c r="I15" s="378">
        <v>0</v>
      </c>
      <c r="J15" s="378">
        <v>0</v>
      </c>
      <c r="K15" s="378">
        <v>1</v>
      </c>
      <c r="L15" s="379">
        <v>0</v>
      </c>
    </row>
    <row r="16" spans="1:13" ht="27.95" customHeight="1">
      <c r="A16" s="187" t="s">
        <v>244</v>
      </c>
      <c r="B16" s="378">
        <v>9</v>
      </c>
      <c r="C16" s="378">
        <v>10</v>
      </c>
      <c r="D16" s="378">
        <v>9</v>
      </c>
      <c r="E16" s="378">
        <v>3</v>
      </c>
      <c r="F16" s="378">
        <v>8</v>
      </c>
      <c r="G16" s="378">
        <v>0</v>
      </c>
      <c r="H16" s="378">
        <v>0</v>
      </c>
      <c r="I16" s="378">
        <v>0</v>
      </c>
      <c r="J16" s="378">
        <v>2</v>
      </c>
      <c r="K16" s="378">
        <v>1</v>
      </c>
      <c r="L16" s="379">
        <v>0</v>
      </c>
    </row>
    <row r="17" spans="1:12" ht="27.95" customHeight="1">
      <c r="A17" s="187" t="s">
        <v>245</v>
      </c>
      <c r="B17" s="378">
        <v>8</v>
      </c>
      <c r="C17" s="378">
        <v>6</v>
      </c>
      <c r="D17" s="378">
        <v>9</v>
      </c>
      <c r="E17" s="378">
        <v>7</v>
      </c>
      <c r="F17" s="378">
        <v>10</v>
      </c>
      <c r="G17" s="378">
        <v>0</v>
      </c>
      <c r="H17" s="378">
        <v>1</v>
      </c>
      <c r="I17" s="378">
        <v>0</v>
      </c>
      <c r="J17" s="378">
        <v>2</v>
      </c>
      <c r="K17" s="378">
        <v>1</v>
      </c>
      <c r="L17" s="379">
        <v>0</v>
      </c>
    </row>
    <row r="18" spans="1:12" ht="27.95" customHeight="1">
      <c r="A18" s="187" t="s">
        <v>246</v>
      </c>
      <c r="B18" s="378">
        <v>10</v>
      </c>
      <c r="C18" s="378">
        <v>10</v>
      </c>
      <c r="D18" s="378">
        <v>8</v>
      </c>
      <c r="E18" s="378">
        <v>3</v>
      </c>
      <c r="F18" s="378">
        <v>7</v>
      </c>
      <c r="G18" s="378">
        <v>0</v>
      </c>
      <c r="H18" s="378">
        <v>2</v>
      </c>
      <c r="I18" s="378">
        <v>0</v>
      </c>
      <c r="J18" s="378">
        <v>0</v>
      </c>
      <c r="K18" s="378">
        <v>1</v>
      </c>
      <c r="L18" s="379">
        <v>0</v>
      </c>
    </row>
    <row r="19" spans="1:12" ht="27.95" customHeight="1">
      <c r="A19" s="187" t="s">
        <v>247</v>
      </c>
      <c r="B19" s="378">
        <v>4</v>
      </c>
      <c r="C19" s="378">
        <v>10</v>
      </c>
      <c r="D19" s="378">
        <v>10</v>
      </c>
      <c r="E19" s="378">
        <v>6</v>
      </c>
      <c r="F19" s="378">
        <v>9</v>
      </c>
      <c r="G19" s="378">
        <v>0</v>
      </c>
      <c r="H19" s="378">
        <v>1</v>
      </c>
      <c r="I19" s="378">
        <v>0</v>
      </c>
      <c r="J19" s="378">
        <v>0</v>
      </c>
      <c r="K19" s="378">
        <v>0</v>
      </c>
      <c r="L19" s="379">
        <v>0</v>
      </c>
    </row>
    <row r="20" spans="1:12" ht="27.95" customHeight="1">
      <c r="A20" s="187" t="s">
        <v>248</v>
      </c>
      <c r="B20" s="378">
        <v>2</v>
      </c>
      <c r="C20" s="378">
        <v>6</v>
      </c>
      <c r="D20" s="378">
        <v>13</v>
      </c>
      <c r="E20" s="378">
        <v>10</v>
      </c>
      <c r="F20" s="378">
        <v>11</v>
      </c>
      <c r="G20" s="378">
        <v>0</v>
      </c>
      <c r="H20" s="378">
        <v>5</v>
      </c>
      <c r="I20" s="378">
        <v>0</v>
      </c>
      <c r="J20" s="378">
        <v>0</v>
      </c>
      <c r="K20" s="378">
        <v>0</v>
      </c>
      <c r="L20" s="379">
        <v>0</v>
      </c>
    </row>
    <row r="21" spans="1:12" ht="27.95" customHeight="1">
      <c r="A21" s="187" t="s">
        <v>249</v>
      </c>
      <c r="B21" s="378">
        <v>7</v>
      </c>
      <c r="C21" s="378">
        <v>7</v>
      </c>
      <c r="D21" s="378">
        <v>13</v>
      </c>
      <c r="E21" s="378">
        <v>4</v>
      </c>
      <c r="F21" s="378">
        <v>11</v>
      </c>
      <c r="G21" s="378">
        <v>0</v>
      </c>
      <c r="H21" s="378">
        <v>0</v>
      </c>
      <c r="I21" s="378">
        <v>0</v>
      </c>
      <c r="J21" s="378">
        <v>1</v>
      </c>
      <c r="K21" s="378">
        <v>0</v>
      </c>
      <c r="L21" s="379">
        <v>0</v>
      </c>
    </row>
    <row r="22" spans="1:12" ht="27.95" customHeight="1">
      <c r="A22" s="187" t="s">
        <v>250</v>
      </c>
      <c r="B22" s="378">
        <v>5</v>
      </c>
      <c r="C22" s="378">
        <v>5</v>
      </c>
      <c r="D22" s="378">
        <v>6</v>
      </c>
      <c r="E22" s="378">
        <v>14</v>
      </c>
      <c r="F22" s="378">
        <v>16</v>
      </c>
      <c r="G22" s="378">
        <v>0</v>
      </c>
      <c r="H22" s="378">
        <v>0</v>
      </c>
      <c r="I22" s="378">
        <v>0</v>
      </c>
      <c r="J22" s="378">
        <v>0</v>
      </c>
      <c r="K22" s="378">
        <v>3</v>
      </c>
      <c r="L22" s="379">
        <v>0</v>
      </c>
    </row>
    <row r="23" spans="1:12" ht="27.95" customHeight="1">
      <c r="A23" s="187" t="s">
        <v>279</v>
      </c>
      <c r="B23" s="378">
        <v>14</v>
      </c>
      <c r="C23" s="378">
        <v>5</v>
      </c>
      <c r="D23" s="378">
        <v>8</v>
      </c>
      <c r="E23" s="378">
        <v>4</v>
      </c>
      <c r="F23" s="378">
        <v>7</v>
      </c>
      <c r="G23" s="378">
        <v>0</v>
      </c>
      <c r="H23" s="378">
        <v>0</v>
      </c>
      <c r="I23" s="378">
        <v>0</v>
      </c>
      <c r="J23" s="378">
        <v>2</v>
      </c>
      <c r="K23" s="378">
        <v>2</v>
      </c>
      <c r="L23" s="379">
        <v>1</v>
      </c>
    </row>
    <row r="24" spans="1:12" ht="27.95" customHeight="1">
      <c r="A24" s="187" t="s">
        <v>280</v>
      </c>
      <c r="B24" s="378">
        <v>13</v>
      </c>
      <c r="C24" s="378">
        <v>9</v>
      </c>
      <c r="D24" s="378">
        <v>5</v>
      </c>
      <c r="E24" s="378">
        <v>3</v>
      </c>
      <c r="F24" s="378">
        <v>3</v>
      </c>
      <c r="G24" s="378">
        <v>0</v>
      </c>
      <c r="H24" s="378">
        <v>0</v>
      </c>
      <c r="I24" s="378">
        <v>0</v>
      </c>
      <c r="J24" s="378">
        <v>1</v>
      </c>
      <c r="K24" s="378">
        <v>0</v>
      </c>
      <c r="L24" s="379">
        <v>2</v>
      </c>
    </row>
    <row r="25" spans="1:12" s="71" customFormat="1" ht="27.95" customHeight="1">
      <c r="A25" s="188" t="s">
        <v>281</v>
      </c>
      <c r="B25" s="380">
        <v>11</v>
      </c>
      <c r="C25" s="380">
        <v>11</v>
      </c>
      <c r="D25" s="380">
        <v>5</v>
      </c>
      <c r="E25" s="380">
        <v>4</v>
      </c>
      <c r="F25" s="380">
        <v>5</v>
      </c>
      <c r="G25" s="380">
        <v>1</v>
      </c>
      <c r="H25" s="380">
        <v>0</v>
      </c>
      <c r="I25" s="380">
        <v>0</v>
      </c>
      <c r="J25" s="380">
        <v>0</v>
      </c>
      <c r="K25" s="380">
        <v>1</v>
      </c>
      <c r="L25" s="381">
        <v>0</v>
      </c>
    </row>
    <row r="26" spans="1:12" ht="17.25">
      <c r="A26" s="155" t="s">
        <v>207</v>
      </c>
      <c r="B26" s="155"/>
      <c r="C26" s="155"/>
      <c r="D26" s="155"/>
      <c r="E26" s="85"/>
      <c r="F26" s="85"/>
      <c r="G26" s="85"/>
      <c r="H26" s="85" t="s">
        <v>278</v>
      </c>
      <c r="I26" s="85" t="s">
        <v>278</v>
      </c>
      <c r="J26" s="85"/>
      <c r="K26" s="85"/>
      <c r="L26" s="85"/>
    </row>
    <row r="27" spans="1:12">
      <c r="A27" s="461"/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</row>
    <row r="28" spans="1:12">
      <c r="A28" s="461"/>
      <c r="B28" s="461"/>
      <c r="C28" s="461"/>
      <c r="D28" s="461"/>
      <c r="E28" s="461"/>
      <c r="F28" s="461"/>
      <c r="G28" s="461"/>
      <c r="H28" s="461"/>
      <c r="I28" s="461"/>
      <c r="J28" s="461"/>
      <c r="K28" s="461"/>
      <c r="L28" s="461"/>
    </row>
    <row r="29" spans="1:12">
      <c r="A29" s="461"/>
      <c r="B29" s="461"/>
      <c r="C29" s="461"/>
      <c r="D29" s="461"/>
      <c r="E29" s="461"/>
      <c r="F29" s="461"/>
      <c r="G29" s="461"/>
      <c r="H29" s="461"/>
      <c r="I29" s="461"/>
      <c r="J29" s="461"/>
      <c r="K29" s="461"/>
      <c r="L29" s="461"/>
    </row>
  </sheetData>
  <mergeCells count="1">
    <mergeCell ref="A1:F1"/>
  </mergeCells>
  <phoneticPr fontId="4" type="noConversion"/>
  <printOptions horizontalCentered="1"/>
  <pageMargins left="0.43307086614173229" right="0.43307086614173229" top="0.54" bottom="0.39370078740157483" header="0" footer="0"/>
  <pageSetup paperSize="9" scale="66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A7" zoomScaleNormal="100" zoomScaleSheetLayoutView="100" workbookViewId="0">
      <selection activeCell="M12" sqref="M12"/>
    </sheetView>
  </sheetViews>
  <sheetFormatPr defaultColWidth="8.88671875" defaultRowHeight="16.5"/>
  <cols>
    <col min="1" max="1" width="6.33203125" style="87" customWidth="1"/>
    <col min="2" max="10" width="8" style="87" customWidth="1"/>
    <col min="11" max="11" width="8" style="186" customWidth="1"/>
    <col min="12" max="17" width="8" style="87" customWidth="1"/>
    <col min="18" max="18" width="17.44140625" style="87" customWidth="1"/>
    <col min="19" max="16384" width="8.88671875" style="87"/>
  </cols>
  <sheetData>
    <row r="1" spans="1:18" ht="20.25">
      <c r="A1" s="308" t="s">
        <v>187</v>
      </c>
      <c r="B1" s="86"/>
      <c r="C1" s="86"/>
      <c r="D1" s="86"/>
      <c r="E1" s="308"/>
      <c r="G1" s="88"/>
      <c r="J1" s="88"/>
      <c r="M1" s="88"/>
    </row>
    <row r="2" spans="1:18" ht="21" thickBot="1">
      <c r="A2" s="89"/>
      <c r="B2" s="89"/>
      <c r="C2" s="89"/>
      <c r="D2" s="89"/>
      <c r="E2" s="89"/>
      <c r="G2" s="88"/>
      <c r="J2" s="88"/>
      <c r="M2" s="88"/>
    </row>
    <row r="3" spans="1:18" s="94" customFormat="1" ht="20.25" customHeight="1">
      <c r="A3" s="90" t="s">
        <v>76</v>
      </c>
      <c r="B3" s="492" t="s">
        <v>95</v>
      </c>
      <c r="C3" s="492"/>
      <c r="D3" s="492"/>
      <c r="E3" s="492"/>
      <c r="F3" s="492"/>
      <c r="G3" s="91" t="s">
        <v>96</v>
      </c>
      <c r="H3" s="492" t="s">
        <v>97</v>
      </c>
      <c r="I3" s="492"/>
      <c r="J3" s="92" t="s">
        <v>98</v>
      </c>
      <c r="K3" s="182" t="s">
        <v>99</v>
      </c>
      <c r="L3" s="92" t="s">
        <v>100</v>
      </c>
      <c r="M3" s="92" t="s">
        <v>101</v>
      </c>
      <c r="N3" s="92" t="s">
        <v>102</v>
      </c>
      <c r="O3" s="92" t="s">
        <v>103</v>
      </c>
      <c r="P3" s="92"/>
      <c r="Q3" s="93"/>
    </row>
    <row r="4" spans="1:18" s="101" customFormat="1" ht="13.5" customHeight="1">
      <c r="A4" s="95"/>
      <c r="B4" s="96" t="s">
        <v>104</v>
      </c>
      <c r="C4" s="96" t="s">
        <v>105</v>
      </c>
      <c r="D4" s="97" t="s">
        <v>106</v>
      </c>
      <c r="E4" s="96" t="s">
        <v>107</v>
      </c>
      <c r="F4" s="97" t="s">
        <v>108</v>
      </c>
      <c r="G4" s="98" t="s">
        <v>109</v>
      </c>
      <c r="H4" s="493" t="s">
        <v>110</v>
      </c>
      <c r="I4" s="493"/>
      <c r="J4" s="98" t="s">
        <v>111</v>
      </c>
      <c r="K4" s="183" t="s">
        <v>112</v>
      </c>
      <c r="L4" s="99" t="s">
        <v>113</v>
      </c>
      <c r="M4" s="98" t="s">
        <v>114</v>
      </c>
      <c r="N4" s="98" t="s">
        <v>115</v>
      </c>
      <c r="O4" s="96" t="s">
        <v>116</v>
      </c>
      <c r="P4" s="96" t="s">
        <v>117</v>
      </c>
      <c r="Q4" s="100" t="s">
        <v>118</v>
      </c>
    </row>
    <row r="5" spans="1:18" s="94" customFormat="1" ht="24">
      <c r="A5" s="102" t="s">
        <v>119</v>
      </c>
      <c r="B5" s="103" t="s">
        <v>120</v>
      </c>
      <c r="C5" s="103" t="s">
        <v>120</v>
      </c>
      <c r="D5" s="103" t="s">
        <v>121</v>
      </c>
      <c r="E5" s="103" t="s">
        <v>120</v>
      </c>
      <c r="F5" s="103" t="s">
        <v>122</v>
      </c>
      <c r="G5" s="103" t="s">
        <v>123</v>
      </c>
      <c r="H5" s="104" t="s">
        <v>104</v>
      </c>
      <c r="I5" s="104" t="s">
        <v>124</v>
      </c>
      <c r="J5" s="105" t="s">
        <v>125</v>
      </c>
      <c r="K5" s="106" t="s">
        <v>185</v>
      </c>
      <c r="L5" s="103" t="s">
        <v>120</v>
      </c>
      <c r="M5" s="103" t="s">
        <v>126</v>
      </c>
      <c r="N5" s="106" t="s">
        <v>186</v>
      </c>
      <c r="O5" s="103" t="s">
        <v>120</v>
      </c>
      <c r="P5" s="103" t="s">
        <v>276</v>
      </c>
      <c r="Q5" s="495" t="s">
        <v>277</v>
      </c>
    </row>
    <row r="6" spans="1:18" s="94" customFormat="1" ht="18.75" customHeight="1">
      <c r="A6" s="102" t="s">
        <v>127</v>
      </c>
      <c r="B6" s="103"/>
      <c r="C6" s="103" t="s">
        <v>128</v>
      </c>
      <c r="D6" s="103"/>
      <c r="E6" s="103" t="s">
        <v>129</v>
      </c>
      <c r="F6" s="103"/>
      <c r="G6" s="103"/>
      <c r="H6" s="103" t="s">
        <v>120</v>
      </c>
      <c r="I6" s="103" t="s">
        <v>184</v>
      </c>
      <c r="J6" s="105" t="s">
        <v>130</v>
      </c>
      <c r="K6" s="103" t="s">
        <v>131</v>
      </c>
      <c r="L6" s="103" t="s">
        <v>132</v>
      </c>
      <c r="M6" s="103" t="s">
        <v>133</v>
      </c>
      <c r="N6" s="103" t="s">
        <v>134</v>
      </c>
      <c r="O6" s="103" t="s">
        <v>275</v>
      </c>
      <c r="P6" s="103" t="s">
        <v>275</v>
      </c>
      <c r="Q6" s="496"/>
    </row>
    <row r="7" spans="1:18" s="82" customFormat="1" ht="0.75" customHeight="1">
      <c r="A7" s="107">
        <v>2012</v>
      </c>
      <c r="B7" s="108">
        <v>13.975</v>
      </c>
      <c r="C7" s="108">
        <v>17.400000000000002</v>
      </c>
      <c r="D7" s="108">
        <v>34.299999999999997</v>
      </c>
      <c r="E7" s="108">
        <v>11.200000000000001</v>
      </c>
      <c r="F7" s="109">
        <v>-9.1999999999999993</v>
      </c>
      <c r="G7" s="108">
        <v>1825.1000000000001</v>
      </c>
      <c r="H7" s="110">
        <v>68.333333333333329</v>
      </c>
      <c r="I7" s="110">
        <v>26.666666666666668</v>
      </c>
      <c r="J7" s="109">
        <v>1015.3833333333333</v>
      </c>
      <c r="K7" s="109">
        <v>7.5</v>
      </c>
      <c r="L7" s="109">
        <v>5</v>
      </c>
      <c r="M7" s="111">
        <v>2428.5</v>
      </c>
      <c r="N7" s="109">
        <v>4.5999999999999996</v>
      </c>
      <c r="O7" s="109">
        <v>4.291666666666667</v>
      </c>
      <c r="P7" s="109">
        <v>27.7</v>
      </c>
      <c r="Q7" s="112">
        <v>38.799999999999997</v>
      </c>
    </row>
    <row r="8" spans="1:18" s="82" customFormat="1" ht="27.75" customHeight="1">
      <c r="A8" s="107">
        <v>2013</v>
      </c>
      <c r="B8" s="108">
        <v>14.65</v>
      </c>
      <c r="C8" s="108">
        <v>18.433333333333334</v>
      </c>
      <c r="D8" s="108">
        <v>34.5</v>
      </c>
      <c r="E8" s="108">
        <v>11.608333333333333</v>
      </c>
      <c r="F8" s="109">
        <v>-9.3000000000000007</v>
      </c>
      <c r="G8" s="108">
        <v>1200.8</v>
      </c>
      <c r="H8" s="110">
        <v>68</v>
      </c>
      <c r="I8" s="110">
        <v>23.916666666666668</v>
      </c>
      <c r="J8" s="109">
        <v>1015.5499999999998</v>
      </c>
      <c r="K8" s="109">
        <v>8.1833333333333336</v>
      </c>
      <c r="L8" s="109">
        <v>4.4083333333333332</v>
      </c>
      <c r="M8" s="111">
        <v>2747.2999999999997</v>
      </c>
      <c r="N8" s="109">
        <v>0</v>
      </c>
      <c r="O8" s="109">
        <v>3.9916666666666667</v>
      </c>
      <c r="P8" s="109">
        <v>18</v>
      </c>
      <c r="Q8" s="112">
        <v>25.9</v>
      </c>
    </row>
    <row r="9" spans="1:18" s="117" customFormat="1" ht="27.75" customHeight="1">
      <c r="A9" s="113">
        <v>2014</v>
      </c>
      <c r="B9" s="109">
        <v>14.716666666666663</v>
      </c>
      <c r="C9" s="109">
        <v>18.108333333333334</v>
      </c>
      <c r="D9" s="109">
        <v>32.799999999999997</v>
      </c>
      <c r="E9" s="109">
        <v>11.891666666666666</v>
      </c>
      <c r="F9" s="109">
        <v>-6.3</v>
      </c>
      <c r="G9" s="108">
        <v>1575.3000000000002</v>
      </c>
      <c r="H9" s="114">
        <v>60</v>
      </c>
      <c r="I9" s="114">
        <v>7</v>
      </c>
      <c r="J9" s="115">
        <v>1015.9333333333334</v>
      </c>
      <c r="K9" s="109">
        <v>6.2</v>
      </c>
      <c r="L9" s="109">
        <v>5.0666666666666664</v>
      </c>
      <c r="M9" s="115">
        <v>2436.6</v>
      </c>
      <c r="N9" s="109">
        <v>2.2000000000000002</v>
      </c>
      <c r="O9" s="109">
        <v>3.9333333333333336</v>
      </c>
      <c r="P9" s="109">
        <v>18.399999999999999</v>
      </c>
      <c r="Q9" s="116">
        <v>25.6</v>
      </c>
    </row>
    <row r="10" spans="1:18" s="117" customFormat="1" ht="27.75" customHeight="1">
      <c r="A10" s="113">
        <v>2015</v>
      </c>
      <c r="B10" s="109">
        <v>14.85</v>
      </c>
      <c r="C10" s="109">
        <v>18.225000000000001</v>
      </c>
      <c r="D10" s="109">
        <v>32.9</v>
      </c>
      <c r="E10" s="109">
        <v>12.991666666666665</v>
      </c>
      <c r="F10" s="109">
        <v>-7.5</v>
      </c>
      <c r="G10" s="108">
        <v>1250.5000000000002</v>
      </c>
      <c r="H10" s="114">
        <v>60.333333333333336</v>
      </c>
      <c r="I10" s="114">
        <v>3</v>
      </c>
      <c r="J10" s="115">
        <v>1016.025</v>
      </c>
      <c r="K10" s="109">
        <v>6.5500000000000007</v>
      </c>
      <c r="L10" s="109">
        <v>5.1083333333333343</v>
      </c>
      <c r="M10" s="115">
        <v>2450.1</v>
      </c>
      <c r="N10" s="109"/>
      <c r="O10" s="109">
        <v>3.8666666666666667</v>
      </c>
      <c r="P10" s="109">
        <v>18.3</v>
      </c>
      <c r="Q10" s="116">
        <v>26.9</v>
      </c>
    </row>
    <row r="11" spans="1:18" s="117" customFormat="1" ht="27.75" customHeight="1">
      <c r="A11" s="113">
        <v>2016</v>
      </c>
      <c r="B11" s="109">
        <v>15.3</v>
      </c>
      <c r="C11" s="109">
        <v>18.600000000000001</v>
      </c>
      <c r="D11" s="109">
        <v>34.4</v>
      </c>
      <c r="E11" s="109">
        <v>12.5</v>
      </c>
      <c r="F11" s="109">
        <v>-8.9</v>
      </c>
      <c r="G11" s="108">
        <v>1616.6</v>
      </c>
      <c r="H11" s="114">
        <v>62</v>
      </c>
      <c r="I11" s="114">
        <v>13</v>
      </c>
      <c r="J11" s="115">
        <v>1016</v>
      </c>
      <c r="K11" s="109">
        <v>7.5</v>
      </c>
      <c r="L11" s="109">
        <v>5.2</v>
      </c>
      <c r="M11" s="115">
        <v>2371.6</v>
      </c>
      <c r="N11" s="109">
        <v>0.3</v>
      </c>
      <c r="O11" s="109">
        <v>3.9</v>
      </c>
      <c r="P11" s="109">
        <v>29.4</v>
      </c>
      <c r="Q11" s="116">
        <v>38.9</v>
      </c>
    </row>
    <row r="12" spans="1:18" s="118" customFormat="1" ht="27.75" customHeight="1">
      <c r="A12" s="339">
        <v>2017</v>
      </c>
      <c r="B12" s="338">
        <v>15</v>
      </c>
      <c r="C12" s="338">
        <v>18.8</v>
      </c>
      <c r="D12" s="338">
        <v>35.9</v>
      </c>
      <c r="E12" s="338">
        <v>11.9</v>
      </c>
      <c r="F12" s="338">
        <v>-6.8</v>
      </c>
      <c r="G12" s="338">
        <v>1019.6</v>
      </c>
      <c r="H12" s="338">
        <v>63.5</v>
      </c>
      <c r="I12" s="338">
        <v>20.8</v>
      </c>
      <c r="J12" s="338">
        <v>1016.2</v>
      </c>
      <c r="K12" s="338">
        <v>7.4</v>
      </c>
      <c r="L12" s="338">
        <v>4.2</v>
      </c>
      <c r="M12" s="338">
        <v>2686.2999999999997</v>
      </c>
      <c r="N12" s="338">
        <v>0.5</v>
      </c>
      <c r="O12" s="338">
        <v>3.9</v>
      </c>
      <c r="P12" s="338">
        <v>17.399999999999999</v>
      </c>
      <c r="Q12" s="342">
        <v>25.4</v>
      </c>
    </row>
    <row r="13" spans="1:18" s="118" customFormat="1" ht="27.75" customHeight="1">
      <c r="A13" s="341">
        <v>2018</v>
      </c>
      <c r="B13" s="340">
        <v>14.9</v>
      </c>
      <c r="C13" s="340">
        <v>18.399999999999999</v>
      </c>
      <c r="D13" s="340">
        <v>35</v>
      </c>
      <c r="E13" s="340">
        <v>12</v>
      </c>
      <c r="F13" s="340">
        <v>-10.3</v>
      </c>
      <c r="G13" s="340">
        <v>1578.7</v>
      </c>
      <c r="H13" s="340">
        <v>68.3</v>
      </c>
      <c r="I13" s="340">
        <v>12</v>
      </c>
      <c r="J13" s="340">
        <v>1016.3</v>
      </c>
      <c r="K13" s="340">
        <v>8.6166660000000004</v>
      </c>
      <c r="L13" s="340">
        <v>4.4665999999999997</v>
      </c>
      <c r="M13" s="340">
        <v>2570.3000000000002</v>
      </c>
      <c r="N13" s="340">
        <v>2</v>
      </c>
      <c r="O13" s="340">
        <v>3.9</v>
      </c>
      <c r="P13" s="340">
        <v>19.600000000000001</v>
      </c>
      <c r="Q13" s="343">
        <v>28.3</v>
      </c>
    </row>
    <row r="14" spans="1:18" ht="27.75" customHeight="1">
      <c r="A14" s="335">
        <v>2019</v>
      </c>
      <c r="B14" s="336">
        <v>15.4</v>
      </c>
      <c r="C14" s="336">
        <v>19</v>
      </c>
      <c r="D14" s="336">
        <v>33.9</v>
      </c>
      <c r="E14" s="336">
        <v>12.5</v>
      </c>
      <c r="F14" s="336">
        <v>-4.8</v>
      </c>
      <c r="G14" s="336">
        <f>SUM(G15:G26)</f>
        <v>1529.94</v>
      </c>
      <c r="H14" s="336">
        <v>68</v>
      </c>
      <c r="I14" s="336">
        <v>12</v>
      </c>
      <c r="J14" s="336">
        <v>1015.8</v>
      </c>
      <c r="K14" s="336">
        <f>AVERAGE(K15:K26)</f>
        <v>8.8333333333333339</v>
      </c>
      <c r="L14" s="336">
        <f>AVERAGE(L15:L26)</f>
        <v>4.8583333333333334</v>
      </c>
      <c r="M14" s="336">
        <v>2556.9</v>
      </c>
      <c r="N14" s="336">
        <v>0</v>
      </c>
      <c r="O14" s="336">
        <v>3.8</v>
      </c>
      <c r="P14" s="336">
        <v>28</v>
      </c>
      <c r="Q14" s="337">
        <v>42.2</v>
      </c>
    </row>
    <row r="15" spans="1:18" ht="27.95" customHeight="1">
      <c r="A15" s="96" t="s">
        <v>242</v>
      </c>
      <c r="B15" s="297">
        <v>3.7</v>
      </c>
      <c r="C15" s="298">
        <v>8.3000000000000007</v>
      </c>
      <c r="D15" s="299">
        <v>11.9</v>
      </c>
      <c r="E15" s="298">
        <v>0</v>
      </c>
      <c r="F15" s="297">
        <v>-4.8</v>
      </c>
      <c r="G15" s="298">
        <v>12.9</v>
      </c>
      <c r="H15" s="298">
        <v>51</v>
      </c>
      <c r="I15" s="298">
        <v>12</v>
      </c>
      <c r="J15" s="298">
        <v>1024.8</v>
      </c>
      <c r="K15" s="298">
        <v>-6.1</v>
      </c>
      <c r="L15" s="298">
        <v>3.3</v>
      </c>
      <c r="M15" s="298">
        <v>215.2</v>
      </c>
      <c r="N15" s="297" t="s">
        <v>283</v>
      </c>
      <c r="O15" s="298">
        <v>4.3</v>
      </c>
      <c r="P15" s="298">
        <v>12.6</v>
      </c>
      <c r="Q15" s="300">
        <v>19.100000000000001</v>
      </c>
      <c r="R15" s="301"/>
    </row>
    <row r="16" spans="1:18" ht="27.95" customHeight="1">
      <c r="A16" s="307" t="s">
        <v>243</v>
      </c>
      <c r="B16" s="297">
        <v>5.5</v>
      </c>
      <c r="C16" s="298">
        <v>9.6999999999999993</v>
      </c>
      <c r="D16" s="299">
        <v>16.100000000000001</v>
      </c>
      <c r="E16" s="298">
        <v>2.1</v>
      </c>
      <c r="F16" s="297">
        <v>-2.5</v>
      </c>
      <c r="G16" s="298">
        <v>46.4</v>
      </c>
      <c r="H16" s="298">
        <v>54</v>
      </c>
      <c r="I16" s="298">
        <v>16</v>
      </c>
      <c r="J16" s="298">
        <v>1022.8</v>
      </c>
      <c r="K16" s="298">
        <v>-3.7</v>
      </c>
      <c r="L16" s="298">
        <v>5.2</v>
      </c>
      <c r="M16" s="298">
        <v>191.8</v>
      </c>
      <c r="N16" s="297" t="s">
        <v>283</v>
      </c>
      <c r="O16" s="298">
        <v>3.8</v>
      </c>
      <c r="P16" s="298">
        <v>14.1</v>
      </c>
      <c r="Q16" s="300">
        <v>20.8</v>
      </c>
    </row>
    <row r="17" spans="1:17" ht="27.95" customHeight="1">
      <c r="A17" s="307" t="s">
        <v>244</v>
      </c>
      <c r="B17" s="297">
        <v>9.8000000000000007</v>
      </c>
      <c r="C17" s="298">
        <v>14.2</v>
      </c>
      <c r="D17" s="299">
        <v>20.9</v>
      </c>
      <c r="E17" s="298">
        <v>6</v>
      </c>
      <c r="F17" s="297">
        <v>1.5</v>
      </c>
      <c r="G17" s="298">
        <v>63.3</v>
      </c>
      <c r="H17" s="298">
        <v>58</v>
      </c>
      <c r="I17" s="298">
        <v>17</v>
      </c>
      <c r="J17" s="298">
        <v>1017</v>
      </c>
      <c r="K17" s="298">
        <v>1.4</v>
      </c>
      <c r="L17" s="298">
        <v>4.3</v>
      </c>
      <c r="M17" s="298">
        <v>240.7</v>
      </c>
      <c r="N17" s="297" t="s">
        <v>283</v>
      </c>
      <c r="O17" s="298">
        <v>4.4000000000000004</v>
      </c>
      <c r="P17" s="298">
        <v>14.9</v>
      </c>
      <c r="Q17" s="300">
        <v>24.9</v>
      </c>
    </row>
    <row r="18" spans="1:17" ht="27.95" customHeight="1">
      <c r="A18" s="307" t="s">
        <v>245</v>
      </c>
      <c r="B18" s="297">
        <v>13</v>
      </c>
      <c r="C18" s="298">
        <v>16.7</v>
      </c>
      <c r="D18" s="299">
        <v>21.8</v>
      </c>
      <c r="E18" s="298">
        <v>9.8000000000000007</v>
      </c>
      <c r="F18" s="299">
        <v>2.2999999999999998</v>
      </c>
      <c r="G18" s="298">
        <v>93.6</v>
      </c>
      <c r="H18" s="298">
        <v>68</v>
      </c>
      <c r="I18" s="298">
        <v>17</v>
      </c>
      <c r="J18" s="298">
        <v>1015</v>
      </c>
      <c r="K18" s="298">
        <v>6.4</v>
      </c>
      <c r="L18" s="298">
        <v>5.2</v>
      </c>
      <c r="M18" s="298">
        <v>199.3</v>
      </c>
      <c r="N18" s="297" t="s">
        <v>283</v>
      </c>
      <c r="O18" s="298">
        <v>3.6</v>
      </c>
      <c r="P18" s="298">
        <v>16.3</v>
      </c>
      <c r="Q18" s="300">
        <v>25.1</v>
      </c>
    </row>
    <row r="19" spans="1:17" ht="27.95" customHeight="1">
      <c r="A19" s="307" t="s">
        <v>246</v>
      </c>
      <c r="B19" s="302">
        <v>19.100000000000001</v>
      </c>
      <c r="C19" s="302">
        <v>23.6</v>
      </c>
      <c r="D19" s="302">
        <v>27.2</v>
      </c>
      <c r="E19" s="302">
        <v>15.3</v>
      </c>
      <c r="F19" s="302">
        <v>11.2</v>
      </c>
      <c r="G19" s="302">
        <v>132.4</v>
      </c>
      <c r="H19" s="302">
        <v>62</v>
      </c>
      <c r="I19" s="302">
        <v>18</v>
      </c>
      <c r="J19" s="302">
        <v>1012.1</v>
      </c>
      <c r="K19" s="302">
        <v>10.7</v>
      </c>
      <c r="L19" s="298">
        <v>4.0999999999999996</v>
      </c>
      <c r="M19" s="302">
        <v>300</v>
      </c>
      <c r="N19" s="297" t="s">
        <v>283</v>
      </c>
      <c r="O19" s="298">
        <v>3.3</v>
      </c>
      <c r="P19" s="298">
        <v>19</v>
      </c>
      <c r="Q19" s="300">
        <v>30.3</v>
      </c>
    </row>
    <row r="20" spans="1:17" ht="27.95" customHeight="1">
      <c r="A20" s="307" t="s">
        <v>247</v>
      </c>
      <c r="B20" s="297">
        <v>21.3</v>
      </c>
      <c r="C20" s="298">
        <v>24.7</v>
      </c>
      <c r="D20" s="299">
        <v>28.5</v>
      </c>
      <c r="E20" s="298">
        <v>18.899999999999999</v>
      </c>
      <c r="F20" s="297">
        <v>15.7</v>
      </c>
      <c r="G20" s="298">
        <v>289.2</v>
      </c>
      <c r="H20" s="298">
        <v>80</v>
      </c>
      <c r="I20" s="298">
        <v>40</v>
      </c>
      <c r="J20" s="298">
        <v>1007.2</v>
      </c>
      <c r="K20" s="298">
        <v>17.5</v>
      </c>
      <c r="L20" s="298">
        <v>5.7</v>
      </c>
      <c r="M20" s="298">
        <v>233.4</v>
      </c>
      <c r="N20" s="297" t="s">
        <v>283</v>
      </c>
      <c r="O20" s="298">
        <v>2.7</v>
      </c>
      <c r="P20" s="298">
        <v>11.7</v>
      </c>
      <c r="Q20" s="300">
        <v>15.9</v>
      </c>
    </row>
    <row r="21" spans="1:17" ht="27.95" customHeight="1">
      <c r="A21" s="307" t="s">
        <v>248</v>
      </c>
      <c r="B21" s="297">
        <v>24.4</v>
      </c>
      <c r="C21" s="298">
        <v>26.8</v>
      </c>
      <c r="D21" s="299">
        <v>30.6</v>
      </c>
      <c r="E21" s="298">
        <v>22.7</v>
      </c>
      <c r="F21" s="297">
        <v>19.600000000000001</v>
      </c>
      <c r="G21" s="298">
        <v>303.5</v>
      </c>
      <c r="H21" s="298">
        <v>87</v>
      </c>
      <c r="I21" s="298">
        <v>45</v>
      </c>
      <c r="J21" s="298">
        <v>1006.7</v>
      </c>
      <c r="K21" s="298">
        <v>21.8</v>
      </c>
      <c r="L21" s="298">
        <v>7</v>
      </c>
      <c r="M21" s="298">
        <v>182.5</v>
      </c>
      <c r="N21" s="297" t="s">
        <v>283</v>
      </c>
      <c r="O21" s="298">
        <v>3.5</v>
      </c>
      <c r="P21" s="298">
        <v>13.7</v>
      </c>
      <c r="Q21" s="300">
        <v>18.899999999999999</v>
      </c>
    </row>
    <row r="22" spans="1:17" ht="27.95" customHeight="1">
      <c r="A22" s="307" t="s">
        <v>249</v>
      </c>
      <c r="B22" s="297">
        <v>27</v>
      </c>
      <c r="C22" s="298">
        <v>29.9</v>
      </c>
      <c r="D22" s="299">
        <v>33.9</v>
      </c>
      <c r="E22" s="298">
        <v>24.7</v>
      </c>
      <c r="F22" s="297">
        <v>21</v>
      </c>
      <c r="G22" s="298">
        <v>66.5</v>
      </c>
      <c r="H22" s="298">
        <v>80</v>
      </c>
      <c r="I22" s="298">
        <v>39</v>
      </c>
      <c r="J22" s="298">
        <v>1006.9</v>
      </c>
      <c r="K22" s="298">
        <v>22.9</v>
      </c>
      <c r="L22" s="298">
        <v>5.4</v>
      </c>
      <c r="M22" s="298">
        <v>224.7</v>
      </c>
      <c r="N22" s="297" t="s">
        <v>283</v>
      </c>
      <c r="O22" s="298">
        <v>3.2</v>
      </c>
      <c r="P22" s="298">
        <v>12</v>
      </c>
      <c r="Q22" s="300">
        <v>16.5</v>
      </c>
    </row>
    <row r="23" spans="1:17" ht="27.95" customHeight="1">
      <c r="A23" s="307" t="s">
        <v>250</v>
      </c>
      <c r="B23" s="297">
        <v>23.1</v>
      </c>
      <c r="C23" s="298">
        <v>25.8</v>
      </c>
      <c r="D23" s="299">
        <v>29</v>
      </c>
      <c r="E23" s="298">
        <v>21.1</v>
      </c>
      <c r="F23" s="299">
        <v>16.8</v>
      </c>
      <c r="G23" s="298">
        <v>280.10000000000002</v>
      </c>
      <c r="H23" s="298">
        <v>83</v>
      </c>
      <c r="I23" s="298">
        <v>41</v>
      </c>
      <c r="J23" s="298">
        <v>1013.7</v>
      </c>
      <c r="K23" s="298">
        <v>19.7</v>
      </c>
      <c r="L23" s="298">
        <v>6.6</v>
      </c>
      <c r="M23" s="298">
        <v>139.80000000000001</v>
      </c>
      <c r="N23" s="297" t="s">
        <v>283</v>
      </c>
      <c r="O23" s="298">
        <v>4</v>
      </c>
      <c r="P23" s="298">
        <v>28</v>
      </c>
      <c r="Q23" s="300">
        <v>42.2</v>
      </c>
    </row>
    <row r="24" spans="1:17" ht="27.95" customHeight="1">
      <c r="A24" s="307" t="s">
        <v>251</v>
      </c>
      <c r="B24" s="297">
        <v>18.5</v>
      </c>
      <c r="C24" s="298">
        <v>21.8</v>
      </c>
      <c r="D24" s="299">
        <v>27</v>
      </c>
      <c r="E24" s="298">
        <v>15.8</v>
      </c>
      <c r="F24" s="302">
        <v>10.6</v>
      </c>
      <c r="G24" s="298">
        <v>198.74</v>
      </c>
      <c r="H24" s="298">
        <v>67</v>
      </c>
      <c r="I24" s="298">
        <v>24</v>
      </c>
      <c r="J24" s="298">
        <v>1017.6</v>
      </c>
      <c r="K24" s="298">
        <v>11.8</v>
      </c>
      <c r="L24" s="298">
        <v>3.9</v>
      </c>
      <c r="M24" s="298">
        <v>234.9</v>
      </c>
      <c r="N24" s="297" t="s">
        <v>283</v>
      </c>
      <c r="O24" s="298">
        <v>4.5</v>
      </c>
      <c r="P24" s="298">
        <v>17.8</v>
      </c>
      <c r="Q24" s="300">
        <v>25.7</v>
      </c>
    </row>
    <row r="25" spans="1:17" ht="27.95" customHeight="1">
      <c r="A25" s="307" t="s">
        <v>252</v>
      </c>
      <c r="B25" s="297">
        <v>12.8</v>
      </c>
      <c r="C25" s="298">
        <v>16.8</v>
      </c>
      <c r="D25" s="299">
        <v>22.8</v>
      </c>
      <c r="E25" s="298">
        <v>9.6999999999999993</v>
      </c>
      <c r="F25" s="299">
        <v>3.6</v>
      </c>
      <c r="G25" s="298">
        <v>14.7</v>
      </c>
      <c r="H25" s="298">
        <v>62</v>
      </c>
      <c r="I25" s="298">
        <v>20</v>
      </c>
      <c r="J25" s="298">
        <v>1021.6</v>
      </c>
      <c r="K25" s="298">
        <v>5.3</v>
      </c>
      <c r="L25" s="298">
        <v>3.7</v>
      </c>
      <c r="M25" s="298">
        <v>202.8</v>
      </c>
      <c r="N25" s="297" t="s">
        <v>283</v>
      </c>
      <c r="O25" s="298">
        <v>3.8</v>
      </c>
      <c r="P25" s="298">
        <v>13.8</v>
      </c>
      <c r="Q25" s="300">
        <v>21.2</v>
      </c>
    </row>
    <row r="26" spans="1:17" ht="27.95" customHeight="1">
      <c r="A26" s="344" t="s">
        <v>253</v>
      </c>
      <c r="B26" s="303">
        <v>6.4</v>
      </c>
      <c r="C26" s="304">
        <v>10.199999999999999</v>
      </c>
      <c r="D26" s="305">
        <v>16.399999999999999</v>
      </c>
      <c r="E26" s="304">
        <v>3.3</v>
      </c>
      <c r="F26" s="305">
        <v>-3.2</v>
      </c>
      <c r="G26" s="304">
        <v>28.6</v>
      </c>
      <c r="H26" s="304">
        <v>58</v>
      </c>
      <c r="I26" s="304">
        <v>17</v>
      </c>
      <c r="J26" s="304">
        <v>1024.5</v>
      </c>
      <c r="K26" s="304">
        <v>-1.7</v>
      </c>
      <c r="L26" s="304">
        <v>3.9</v>
      </c>
      <c r="M26" s="304">
        <v>191.8</v>
      </c>
      <c r="N26" s="303" t="s">
        <v>283</v>
      </c>
      <c r="O26" s="304">
        <v>4.2</v>
      </c>
      <c r="P26" s="304">
        <v>16.2</v>
      </c>
      <c r="Q26" s="306">
        <v>24.3</v>
      </c>
    </row>
    <row r="27" spans="1:17" ht="17.25" customHeight="1">
      <c r="A27" s="494"/>
      <c r="B27" s="494"/>
      <c r="C27" s="494"/>
      <c r="D27" s="494"/>
      <c r="E27" s="494"/>
      <c r="F27" s="494"/>
      <c r="G27" s="494"/>
      <c r="H27" s="119"/>
      <c r="I27" s="184"/>
      <c r="J27" s="119"/>
      <c r="K27" s="228"/>
      <c r="L27" s="227"/>
      <c r="M27" s="119"/>
      <c r="N27" s="119"/>
      <c r="O27" s="119"/>
      <c r="P27" s="119"/>
      <c r="Q27" s="119"/>
    </row>
    <row r="28" spans="1:17" ht="17.25">
      <c r="A28" s="229" t="s">
        <v>258</v>
      </c>
      <c r="C28" s="229"/>
      <c r="D28" s="229"/>
      <c r="E28" s="229"/>
      <c r="F28" s="229"/>
      <c r="G28" s="229"/>
      <c r="H28" s="120"/>
      <c r="I28" s="120"/>
      <c r="J28" s="120"/>
      <c r="K28" s="185"/>
      <c r="L28" s="120"/>
      <c r="M28" s="156"/>
      <c r="N28" s="156"/>
      <c r="O28" s="156"/>
      <c r="P28" s="156"/>
      <c r="Q28" s="156"/>
    </row>
    <row r="29" spans="1:17" ht="17.25">
      <c r="G29" s="88"/>
      <c r="H29" s="121"/>
      <c r="I29" s="121"/>
      <c r="J29" s="88"/>
      <c r="L29" s="122"/>
      <c r="M29" s="491"/>
      <c r="N29" s="491"/>
      <c r="O29" s="491"/>
      <c r="P29" s="491"/>
      <c r="Q29" s="491"/>
    </row>
  </sheetData>
  <mergeCells count="6">
    <mergeCell ref="M29:Q29"/>
    <mergeCell ref="B3:F3"/>
    <mergeCell ref="H3:I3"/>
    <mergeCell ref="H4:I4"/>
    <mergeCell ref="A27:G27"/>
    <mergeCell ref="Q5:Q6"/>
  </mergeCells>
  <phoneticPr fontId="4" type="noConversion"/>
  <printOptions horizontalCentered="1"/>
  <pageMargins left="0.43" right="0.15748031496062992" top="0.51181102362204722" bottom="0.39370078740157483" header="0" footer="0"/>
  <pageSetup paperSize="9" orientation="portrait" r:id="rId1"/>
  <headerFooter alignWithMargins="0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view="pageBreakPreview" zoomScaleSheetLayoutView="100" workbookViewId="0">
      <selection activeCell="H15" sqref="H15"/>
    </sheetView>
  </sheetViews>
  <sheetFormatPr defaultColWidth="8.88671875" defaultRowHeight="16.5"/>
  <cols>
    <col min="1" max="1" width="9.21875" style="71" customWidth="1"/>
    <col min="2" max="2" width="9" style="71" customWidth="1"/>
    <col min="3" max="6" width="7.109375" style="71" customWidth="1"/>
    <col min="7" max="14" width="7.88671875" style="71" customWidth="1"/>
    <col min="15" max="16384" width="8.88671875" style="71"/>
  </cols>
  <sheetData>
    <row r="1" spans="1:14" ht="21" thickBot="1">
      <c r="A1" s="497" t="s">
        <v>135</v>
      </c>
      <c r="B1" s="497"/>
      <c r="C1" s="123" t="s">
        <v>188</v>
      </c>
      <c r="D1" s="124"/>
      <c r="E1" s="498"/>
      <c r="F1" s="498"/>
      <c r="G1" s="499"/>
      <c r="H1" s="499"/>
      <c r="I1" s="125"/>
      <c r="J1" s="125"/>
      <c r="K1" s="125"/>
      <c r="L1" s="67" t="s">
        <v>189</v>
      </c>
      <c r="M1" s="498" t="s">
        <v>136</v>
      </c>
      <c r="N1" s="498"/>
    </row>
    <row r="2" spans="1:14">
      <c r="A2" s="126" t="s">
        <v>137</v>
      </c>
      <c r="B2" s="127" t="s">
        <v>35</v>
      </c>
      <c r="C2" s="127" t="s">
        <v>138</v>
      </c>
      <c r="D2" s="127" t="s">
        <v>139</v>
      </c>
      <c r="E2" s="127" t="s">
        <v>140</v>
      </c>
      <c r="F2" s="127" t="s">
        <v>141</v>
      </c>
      <c r="G2" s="127" t="s">
        <v>142</v>
      </c>
      <c r="H2" s="127" t="s">
        <v>143</v>
      </c>
      <c r="I2" s="127" t="s">
        <v>144</v>
      </c>
      <c r="J2" s="127" t="s">
        <v>145</v>
      </c>
      <c r="K2" s="127" t="s">
        <v>146</v>
      </c>
      <c r="L2" s="127" t="s">
        <v>147</v>
      </c>
      <c r="M2" s="127" t="s">
        <v>148</v>
      </c>
      <c r="N2" s="128" t="s">
        <v>149</v>
      </c>
    </row>
    <row r="3" spans="1:14">
      <c r="A3" s="129" t="s">
        <v>62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1"/>
    </row>
    <row r="4" spans="1:14">
      <c r="A4" s="129"/>
      <c r="B4" s="132" t="s">
        <v>150</v>
      </c>
      <c r="C4" s="132" t="s">
        <v>151</v>
      </c>
      <c r="D4" s="132" t="s">
        <v>233</v>
      </c>
      <c r="E4" s="132" t="s">
        <v>152</v>
      </c>
      <c r="F4" s="132" t="s">
        <v>153</v>
      </c>
      <c r="G4" s="132" t="s">
        <v>154</v>
      </c>
      <c r="H4" s="132" t="s">
        <v>155</v>
      </c>
      <c r="I4" s="132" t="s">
        <v>156</v>
      </c>
      <c r="J4" s="132" t="s">
        <v>157</v>
      </c>
      <c r="K4" s="132" t="s">
        <v>158</v>
      </c>
      <c r="L4" s="132" t="s">
        <v>159</v>
      </c>
      <c r="M4" s="132" t="s">
        <v>160</v>
      </c>
      <c r="N4" s="133" t="s">
        <v>161</v>
      </c>
    </row>
    <row r="5" spans="1:14" s="82" customFormat="1" ht="34.5" hidden="1" customHeight="1">
      <c r="A5" s="134">
        <v>2012</v>
      </c>
      <c r="B5" s="135">
        <v>1825.1000000000001</v>
      </c>
      <c r="C5" s="135">
        <v>6.7</v>
      </c>
      <c r="D5" s="135">
        <v>23</v>
      </c>
      <c r="E5" s="135">
        <v>143.80000000000001</v>
      </c>
      <c r="F5" s="135">
        <v>195.5</v>
      </c>
      <c r="G5" s="135">
        <v>44.4</v>
      </c>
      <c r="H5" s="135">
        <v>69.599999999999994</v>
      </c>
      <c r="I5" s="135">
        <v>235.8</v>
      </c>
      <c r="J5" s="135">
        <v>559</v>
      </c>
      <c r="K5" s="135">
        <v>360.1</v>
      </c>
      <c r="L5" s="135">
        <v>38</v>
      </c>
      <c r="M5" s="135">
        <v>52.5</v>
      </c>
      <c r="N5" s="136">
        <v>96.7</v>
      </c>
    </row>
    <row r="6" spans="1:14" s="82" customFormat="1" ht="34.5" customHeight="1">
      <c r="A6" s="134">
        <v>2013</v>
      </c>
      <c r="B6" s="135">
        <f>SUM(C6:N6)</f>
        <v>1200.8</v>
      </c>
      <c r="C6" s="135">
        <v>15.6</v>
      </c>
      <c r="D6" s="135">
        <v>116.4</v>
      </c>
      <c r="E6" s="135">
        <v>79.900000000000006</v>
      </c>
      <c r="F6" s="135">
        <v>99.1</v>
      </c>
      <c r="G6" s="135">
        <v>234.2</v>
      </c>
      <c r="H6" s="135">
        <v>108.4</v>
      </c>
      <c r="I6" s="135">
        <v>127.7</v>
      </c>
      <c r="J6" s="135">
        <v>246.7</v>
      </c>
      <c r="K6" s="135">
        <v>70.099999999999994</v>
      </c>
      <c r="L6" s="135">
        <v>48.1</v>
      </c>
      <c r="M6" s="135">
        <v>52.9</v>
      </c>
      <c r="N6" s="136">
        <v>1.7</v>
      </c>
    </row>
    <row r="7" spans="1:14" s="82" customFormat="1" ht="34.5" customHeight="1">
      <c r="A7" s="134">
        <v>2014</v>
      </c>
      <c r="B7" s="135">
        <f>SUM(C7:N7)</f>
        <v>1575.3000000000002</v>
      </c>
      <c r="C7" s="137">
        <v>11.4</v>
      </c>
      <c r="D7" s="137">
        <v>19.7</v>
      </c>
      <c r="E7" s="137">
        <v>127</v>
      </c>
      <c r="F7" s="137">
        <v>63.9</v>
      </c>
      <c r="G7" s="137">
        <v>109.8</v>
      </c>
      <c r="H7" s="137">
        <v>127.9</v>
      </c>
      <c r="I7" s="137">
        <v>160.5</v>
      </c>
      <c r="J7" s="137">
        <v>662.2</v>
      </c>
      <c r="K7" s="137">
        <v>86.9</v>
      </c>
      <c r="L7" s="137">
        <v>131.69999999999999</v>
      </c>
      <c r="M7" s="137">
        <v>61.5</v>
      </c>
      <c r="N7" s="138">
        <v>12.8</v>
      </c>
    </row>
    <row r="8" spans="1:14" s="139" customFormat="1" ht="34.5" customHeight="1">
      <c r="A8" s="134">
        <v>2015</v>
      </c>
      <c r="B8" s="135">
        <f>SUM(C8:N8)</f>
        <v>1250.5000000000002</v>
      </c>
      <c r="C8" s="137">
        <v>36.6</v>
      </c>
      <c r="D8" s="137">
        <v>42.7</v>
      </c>
      <c r="E8" s="137">
        <v>101.4</v>
      </c>
      <c r="F8" s="137">
        <v>252.9</v>
      </c>
      <c r="G8" s="137">
        <v>146.1</v>
      </c>
      <c r="H8" s="137">
        <v>82.6</v>
      </c>
      <c r="I8" s="137">
        <v>217</v>
      </c>
      <c r="J8" s="137">
        <v>130.80000000000001</v>
      </c>
      <c r="K8" s="137">
        <v>88.8</v>
      </c>
      <c r="L8" s="137">
        <v>43.9</v>
      </c>
      <c r="M8" s="137">
        <v>74.900000000000006</v>
      </c>
      <c r="N8" s="138">
        <v>32.799999999999997</v>
      </c>
    </row>
    <row r="9" spans="1:14" s="139" customFormat="1" ht="34.5" customHeight="1">
      <c r="A9" s="134">
        <v>2016</v>
      </c>
      <c r="B9" s="135">
        <v>1616.6</v>
      </c>
      <c r="C9" s="137">
        <v>51.2</v>
      </c>
      <c r="D9" s="137">
        <v>65.5</v>
      </c>
      <c r="E9" s="137">
        <v>86.6</v>
      </c>
      <c r="F9" s="137">
        <v>301</v>
      </c>
      <c r="G9" s="137">
        <v>124.3</v>
      </c>
      <c r="H9" s="137">
        <v>162.19999999999999</v>
      </c>
      <c r="I9" s="137">
        <v>157.80000000000001</v>
      </c>
      <c r="J9" s="137">
        <v>33.799999999999997</v>
      </c>
      <c r="K9" s="137">
        <v>317.2</v>
      </c>
      <c r="L9" s="137">
        <v>150</v>
      </c>
      <c r="M9" s="137">
        <v>77.7</v>
      </c>
      <c r="N9" s="138">
        <v>89.3</v>
      </c>
    </row>
    <row r="10" spans="1:14" s="139" customFormat="1" ht="34.5" customHeight="1">
      <c r="A10" s="345">
        <v>2017</v>
      </c>
      <c r="B10" s="135">
        <v>1019.6</v>
      </c>
      <c r="C10" s="137">
        <v>11.5</v>
      </c>
      <c r="D10" s="137">
        <v>45.1</v>
      </c>
      <c r="E10" s="137">
        <v>14.7</v>
      </c>
      <c r="F10" s="137">
        <v>62.8</v>
      </c>
      <c r="G10" s="137">
        <v>49.5</v>
      </c>
      <c r="H10" s="137">
        <v>81.599999999999994</v>
      </c>
      <c r="I10" s="137">
        <v>113.5</v>
      </c>
      <c r="J10" s="137">
        <v>311.60000000000002</v>
      </c>
      <c r="K10" s="137">
        <v>163.9</v>
      </c>
      <c r="L10" s="137">
        <v>148.30000000000001</v>
      </c>
      <c r="M10" s="137">
        <v>0.6</v>
      </c>
      <c r="N10" s="138">
        <v>16.5</v>
      </c>
    </row>
    <row r="11" spans="1:14" s="139" customFormat="1" ht="34.5" customHeight="1">
      <c r="A11" s="345">
        <v>2018</v>
      </c>
      <c r="B11" s="135">
        <v>1578.7</v>
      </c>
      <c r="C11" s="137">
        <v>24.7</v>
      </c>
      <c r="D11" s="137">
        <v>33.4</v>
      </c>
      <c r="E11" s="137">
        <v>223.8</v>
      </c>
      <c r="F11" s="137">
        <v>125.3</v>
      </c>
      <c r="G11" s="137">
        <v>134.5</v>
      </c>
      <c r="H11" s="137">
        <v>291.8</v>
      </c>
      <c r="I11" s="137">
        <v>149.69999999999999</v>
      </c>
      <c r="J11" s="137">
        <v>89.8</v>
      </c>
      <c r="K11" s="137">
        <v>281.39999999999998</v>
      </c>
      <c r="L11" s="137">
        <v>146.6</v>
      </c>
      <c r="M11" s="137">
        <v>32.200000000000003</v>
      </c>
      <c r="N11" s="137">
        <v>45.5</v>
      </c>
    </row>
    <row r="12" spans="1:14" ht="34.5" customHeight="1">
      <c r="A12" s="346">
        <v>2019</v>
      </c>
      <c r="B12" s="347">
        <f>SUM(C12:N12)</f>
        <v>1529.9</v>
      </c>
      <c r="C12" s="347">
        <v>12.9</v>
      </c>
      <c r="D12" s="347">
        <v>46.4</v>
      </c>
      <c r="E12" s="347">
        <v>63.3</v>
      </c>
      <c r="F12" s="347">
        <v>93.6</v>
      </c>
      <c r="G12" s="347">
        <v>132.4</v>
      </c>
      <c r="H12" s="347">
        <v>289.2</v>
      </c>
      <c r="I12" s="347">
        <v>303.5</v>
      </c>
      <c r="J12" s="347">
        <v>66.5</v>
      </c>
      <c r="K12" s="347">
        <v>280.10000000000002</v>
      </c>
      <c r="L12" s="347">
        <v>198.7</v>
      </c>
      <c r="M12" s="347">
        <v>14.7</v>
      </c>
      <c r="N12" s="348">
        <v>28.6</v>
      </c>
    </row>
    <row r="13" spans="1:14">
      <c r="A13" s="500" t="s">
        <v>207</v>
      </c>
      <c r="B13" s="500"/>
      <c r="C13" s="500"/>
      <c r="D13" s="500"/>
      <c r="E13" s="140"/>
      <c r="F13" s="125"/>
      <c r="G13" s="125"/>
      <c r="H13" s="125"/>
      <c r="I13" s="125"/>
      <c r="J13" s="125"/>
      <c r="K13" s="125"/>
      <c r="L13" s="125"/>
      <c r="M13" s="125"/>
      <c r="N13" s="125"/>
    </row>
    <row r="14" spans="1:14">
      <c r="B14" s="141"/>
    </row>
  </sheetData>
  <mergeCells count="5">
    <mergeCell ref="A1:B1"/>
    <mergeCell ref="E1:F1"/>
    <mergeCell ref="G1:H1"/>
    <mergeCell ref="M1:N1"/>
    <mergeCell ref="A13:D13"/>
  </mergeCells>
  <phoneticPr fontId="4" type="noConversion"/>
  <printOptions horizontalCentered="1"/>
  <pageMargins left="0.74803149606299213" right="0.74803149606299213" top="0.48" bottom="0.23" header="0" footer="0"/>
  <pageSetup paperSize="9" scale="96" orientation="landscape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zoomScaleSheetLayoutView="100" workbookViewId="0">
      <selection activeCell="F21" sqref="F21"/>
    </sheetView>
  </sheetViews>
  <sheetFormatPr defaultColWidth="11.44140625" defaultRowHeight="16.5"/>
  <cols>
    <col min="1" max="1" width="12.33203125" style="142" customWidth="1"/>
    <col min="2" max="10" width="11.21875" style="142" customWidth="1"/>
    <col min="11" max="11" width="22.5546875" style="142" customWidth="1"/>
    <col min="12" max="16384" width="11.44140625" style="142"/>
  </cols>
  <sheetData>
    <row r="1" spans="1:19" ht="20.25">
      <c r="A1" s="490" t="s">
        <v>236</v>
      </c>
      <c r="B1" s="490"/>
      <c r="C1" s="490"/>
      <c r="D1" s="490"/>
      <c r="E1" s="490"/>
      <c r="F1" s="490"/>
      <c r="G1" s="501"/>
      <c r="H1" s="501"/>
      <c r="I1" s="490"/>
      <c r="J1" s="490"/>
    </row>
    <row r="2" spans="1:19" ht="20.25">
      <c r="A2" s="143"/>
      <c r="B2" s="143"/>
      <c r="C2" s="143"/>
      <c r="D2" s="143"/>
      <c r="E2" s="143"/>
      <c r="F2" s="143"/>
      <c r="G2" s="144"/>
      <c r="H2" s="144"/>
      <c r="I2" s="143"/>
      <c r="J2" s="143"/>
    </row>
    <row r="3" spans="1:19" ht="24.95" customHeight="1">
      <c r="A3" s="69" t="s">
        <v>34</v>
      </c>
      <c r="B3" s="502" t="s">
        <v>190</v>
      </c>
      <c r="C3" s="503"/>
      <c r="D3" s="504"/>
      <c r="E3" s="505" t="s">
        <v>191</v>
      </c>
      <c r="F3" s="505"/>
      <c r="G3" s="505"/>
      <c r="H3" s="503"/>
      <c r="I3" s="503"/>
      <c r="J3" s="504"/>
    </row>
    <row r="4" spans="1:19" ht="24.95" customHeight="1">
      <c r="A4" s="145"/>
      <c r="B4" s="146"/>
      <c r="C4" s="70" t="s">
        <v>162</v>
      </c>
      <c r="D4" s="147" t="s">
        <v>163</v>
      </c>
      <c r="E4" s="168" t="s">
        <v>164</v>
      </c>
      <c r="F4" s="168"/>
      <c r="G4" s="147"/>
      <c r="H4" s="147" t="s">
        <v>237</v>
      </c>
      <c r="I4" s="70" t="s">
        <v>165</v>
      </c>
      <c r="J4" s="70" t="s">
        <v>166</v>
      </c>
    </row>
    <row r="5" spans="1:19" ht="24.95" customHeight="1">
      <c r="A5" s="145" t="s">
        <v>167</v>
      </c>
      <c r="B5" s="146"/>
      <c r="C5" s="73"/>
      <c r="D5" s="148"/>
      <c r="E5" s="169" t="s">
        <v>238</v>
      </c>
      <c r="F5" s="167" t="s">
        <v>239</v>
      </c>
      <c r="G5" s="70" t="s">
        <v>240</v>
      </c>
      <c r="H5" s="148"/>
      <c r="I5" s="73"/>
      <c r="J5" s="73"/>
    </row>
    <row r="6" spans="1:19" ht="24.95" customHeight="1">
      <c r="A6" s="172" t="s">
        <v>168</v>
      </c>
      <c r="B6" s="173"/>
      <c r="C6" s="174" t="s">
        <v>192</v>
      </c>
      <c r="D6" s="180" t="s">
        <v>193</v>
      </c>
      <c r="E6" s="176" t="s">
        <v>194</v>
      </c>
      <c r="F6" s="177" t="s">
        <v>195</v>
      </c>
      <c r="G6" s="175" t="s">
        <v>196</v>
      </c>
      <c r="H6" s="178" t="s">
        <v>197</v>
      </c>
      <c r="I6" s="179" t="s">
        <v>199</v>
      </c>
      <c r="J6" s="179" t="s">
        <v>198</v>
      </c>
    </row>
    <row r="7" spans="1:19" s="149" customFormat="1" ht="24.75" hidden="1" customHeight="1">
      <c r="A7" s="134">
        <v>2012</v>
      </c>
      <c r="B7" s="170">
        <v>879.03</v>
      </c>
      <c r="C7" s="181">
        <v>340.39000000000004</v>
      </c>
      <c r="D7" s="171">
        <v>538.6400000000001</v>
      </c>
      <c r="E7" s="151">
        <v>365</v>
      </c>
      <c r="F7" s="151">
        <v>49</v>
      </c>
      <c r="G7" s="151">
        <v>316</v>
      </c>
      <c r="H7" s="150">
        <v>185.28300000000002</v>
      </c>
      <c r="I7" s="152">
        <v>11464</v>
      </c>
      <c r="J7" s="153">
        <v>27518</v>
      </c>
    </row>
    <row r="8" spans="1:19" s="149" customFormat="1" ht="24.95" customHeight="1">
      <c r="A8" s="349">
        <v>2013</v>
      </c>
      <c r="B8" s="150">
        <v>879.03</v>
      </c>
      <c r="C8" s="150">
        <v>340.39000000000004</v>
      </c>
      <c r="D8" s="150">
        <v>538.6400000000001</v>
      </c>
      <c r="E8" s="151">
        <v>365</v>
      </c>
      <c r="F8" s="151">
        <v>49</v>
      </c>
      <c r="G8" s="151">
        <v>316</v>
      </c>
      <c r="H8" s="150">
        <v>185.06</v>
      </c>
      <c r="I8" s="152">
        <v>11812</v>
      </c>
      <c r="J8" s="153">
        <v>26016</v>
      </c>
    </row>
    <row r="9" spans="1:19" s="149" customFormat="1" ht="24.95" customHeight="1">
      <c r="A9" s="349">
        <v>2014</v>
      </c>
      <c r="B9" s="150">
        <v>1005.82</v>
      </c>
      <c r="C9" s="150">
        <v>353</v>
      </c>
      <c r="D9" s="150">
        <v>652.82000000000005</v>
      </c>
      <c r="E9" s="151">
        <v>365</v>
      </c>
      <c r="F9" s="151">
        <v>48</v>
      </c>
      <c r="G9" s="151">
        <v>317</v>
      </c>
      <c r="H9" s="150">
        <v>185.06</v>
      </c>
      <c r="I9" s="152">
        <v>11549</v>
      </c>
      <c r="J9" s="153">
        <v>25157</v>
      </c>
    </row>
    <row r="10" spans="1:19" s="149" customFormat="1" ht="24.95" customHeight="1">
      <c r="A10" s="349">
        <v>2015</v>
      </c>
      <c r="B10" s="150">
        <v>1005.82</v>
      </c>
      <c r="C10" s="150">
        <v>353</v>
      </c>
      <c r="D10" s="150">
        <v>652.82000000000005</v>
      </c>
      <c r="E10" s="151">
        <v>365</v>
      </c>
      <c r="F10" s="151">
        <v>48</v>
      </c>
      <c r="G10" s="151">
        <v>317</v>
      </c>
      <c r="H10" s="150">
        <v>185.06</v>
      </c>
      <c r="I10" s="152">
        <v>11836</v>
      </c>
      <c r="J10" s="153">
        <v>25079</v>
      </c>
    </row>
    <row r="11" spans="1:19" s="149" customFormat="1" ht="24.95" customHeight="1">
      <c r="A11" s="349">
        <v>2016</v>
      </c>
      <c r="B11" s="150">
        <v>1005.82</v>
      </c>
      <c r="C11" s="150">
        <v>353</v>
      </c>
      <c r="D11" s="150">
        <v>652.82000000000005</v>
      </c>
      <c r="E11" s="151">
        <v>365</v>
      </c>
      <c r="F11" s="151">
        <v>48</v>
      </c>
      <c r="G11" s="151">
        <v>317</v>
      </c>
      <c r="H11" s="150">
        <v>185.06</v>
      </c>
      <c r="I11" s="152">
        <v>11820</v>
      </c>
      <c r="J11" s="153">
        <v>24475</v>
      </c>
    </row>
    <row r="12" spans="1:19" s="149" customFormat="1" ht="24.95" customHeight="1">
      <c r="A12" s="353">
        <v>2017</v>
      </c>
      <c r="B12" s="150">
        <v>1005.82</v>
      </c>
      <c r="C12" s="150">
        <v>353</v>
      </c>
      <c r="D12" s="150">
        <v>652.82000000000005</v>
      </c>
      <c r="E12" s="151">
        <v>365</v>
      </c>
      <c r="F12" s="354">
        <v>48</v>
      </c>
      <c r="G12" s="354">
        <v>317</v>
      </c>
      <c r="H12" s="355">
        <v>185.06</v>
      </c>
      <c r="I12" s="356">
        <v>11820</v>
      </c>
      <c r="J12" s="356">
        <v>24475</v>
      </c>
      <c r="K12" s="160"/>
      <c r="L12" s="154"/>
      <c r="M12" s="154"/>
      <c r="N12" s="154"/>
      <c r="O12" s="154"/>
      <c r="P12" s="154"/>
      <c r="Q12" s="154"/>
      <c r="R12" s="154"/>
      <c r="S12" s="154"/>
    </row>
    <row r="13" spans="1:19" s="149" customFormat="1" ht="24.95" customHeight="1">
      <c r="A13" s="353">
        <v>2018</v>
      </c>
      <c r="B13" s="150">
        <v>1005.82</v>
      </c>
      <c r="C13" s="150">
        <v>353</v>
      </c>
      <c r="D13" s="150">
        <v>652.82000000000005</v>
      </c>
      <c r="E13" s="151">
        <v>365</v>
      </c>
      <c r="F13" s="354">
        <v>48</v>
      </c>
      <c r="G13" s="354">
        <v>317</v>
      </c>
      <c r="H13" s="355">
        <v>185.06</v>
      </c>
      <c r="I13" s="356">
        <v>11820</v>
      </c>
      <c r="J13" s="356">
        <v>24475</v>
      </c>
      <c r="K13" s="160"/>
      <c r="L13" s="154"/>
      <c r="M13" s="154"/>
      <c r="N13" s="154"/>
      <c r="O13" s="154"/>
      <c r="P13" s="154"/>
      <c r="Q13" s="154"/>
      <c r="R13" s="154"/>
      <c r="S13" s="154"/>
    </row>
    <row r="14" spans="1:19" ht="24.95" customHeight="1">
      <c r="A14" s="362">
        <v>2019</v>
      </c>
      <c r="B14" s="361">
        <v>1005.82</v>
      </c>
      <c r="C14" s="361">
        <v>353</v>
      </c>
      <c r="D14" s="361">
        <v>652.82000000000005</v>
      </c>
      <c r="E14" s="350">
        <v>365</v>
      </c>
      <c r="F14" s="351">
        <v>48</v>
      </c>
      <c r="G14" s="351">
        <v>317</v>
      </c>
      <c r="H14" s="352">
        <v>185.06</v>
      </c>
      <c r="I14" s="351">
        <v>11858</v>
      </c>
      <c r="J14" s="351">
        <v>22962</v>
      </c>
    </row>
    <row r="15" spans="1:19" ht="27.95" customHeight="1">
      <c r="A15" s="357" t="s">
        <v>8</v>
      </c>
      <c r="B15" s="359"/>
      <c r="C15" s="359"/>
      <c r="D15" s="359"/>
      <c r="E15" s="211">
        <v>24</v>
      </c>
      <c r="F15" s="211">
        <v>3</v>
      </c>
      <c r="G15" s="211">
        <v>21</v>
      </c>
      <c r="H15" s="212">
        <v>71.7</v>
      </c>
      <c r="I15" s="211">
        <v>6565</v>
      </c>
      <c r="J15" s="213">
        <v>13373</v>
      </c>
      <c r="K15" s="220"/>
    </row>
    <row r="16" spans="1:19" ht="27.95" customHeight="1">
      <c r="A16" s="357" t="s">
        <v>9</v>
      </c>
      <c r="B16" s="359"/>
      <c r="C16" s="359"/>
      <c r="D16" s="359"/>
      <c r="E16" s="211">
        <v>6</v>
      </c>
      <c r="F16" s="211">
        <v>1</v>
      </c>
      <c r="G16" s="211">
        <v>5</v>
      </c>
      <c r="H16" s="212">
        <v>0.6</v>
      </c>
      <c r="I16" s="211">
        <v>73</v>
      </c>
      <c r="J16" s="213">
        <v>145</v>
      </c>
    </row>
    <row r="17" spans="1:10" ht="27.95" customHeight="1">
      <c r="A17" s="357" t="s">
        <v>10</v>
      </c>
      <c r="B17" s="359"/>
      <c r="C17" s="359"/>
      <c r="D17" s="359"/>
      <c r="E17" s="211">
        <v>15</v>
      </c>
      <c r="F17" s="211">
        <v>3</v>
      </c>
      <c r="G17" s="211">
        <v>12</v>
      </c>
      <c r="H17" s="212">
        <v>1.06</v>
      </c>
      <c r="I17" s="211">
        <v>110</v>
      </c>
      <c r="J17" s="213">
        <v>305</v>
      </c>
    </row>
    <row r="18" spans="1:10" ht="27.95" customHeight="1">
      <c r="A18" s="357" t="s">
        <v>11</v>
      </c>
      <c r="B18" s="359"/>
      <c r="C18" s="359"/>
      <c r="D18" s="359"/>
      <c r="E18" s="211">
        <v>18</v>
      </c>
      <c r="F18" s="211">
        <v>1</v>
      </c>
      <c r="G18" s="211">
        <v>17</v>
      </c>
      <c r="H18" s="212">
        <v>0.79</v>
      </c>
      <c r="I18" s="211">
        <v>10</v>
      </c>
      <c r="J18" s="213">
        <v>12</v>
      </c>
    </row>
    <row r="19" spans="1:10" ht="27.95" customHeight="1">
      <c r="A19" s="357" t="s">
        <v>12</v>
      </c>
      <c r="B19" s="359"/>
      <c r="C19" s="359"/>
      <c r="D19" s="359"/>
      <c r="E19" s="211">
        <v>53</v>
      </c>
      <c r="F19" s="211">
        <v>11</v>
      </c>
      <c r="G19" s="211">
        <v>42</v>
      </c>
      <c r="H19" s="212">
        <v>42.32</v>
      </c>
      <c r="I19" s="211">
        <v>1668</v>
      </c>
      <c r="J19" s="213">
        <v>2915</v>
      </c>
    </row>
    <row r="20" spans="1:10" ht="27.95" customHeight="1">
      <c r="A20" s="357" t="s">
        <v>13</v>
      </c>
      <c r="B20" s="359"/>
      <c r="C20" s="359"/>
      <c r="D20" s="359"/>
      <c r="E20" s="211">
        <v>84</v>
      </c>
      <c r="F20" s="211">
        <v>15</v>
      </c>
      <c r="G20" s="211">
        <v>69</v>
      </c>
      <c r="H20" s="212">
        <v>26.15</v>
      </c>
      <c r="I20" s="211">
        <v>1219</v>
      </c>
      <c r="J20" s="213">
        <v>2093</v>
      </c>
    </row>
    <row r="21" spans="1:10" ht="27.95" customHeight="1">
      <c r="A21" s="357" t="s">
        <v>14</v>
      </c>
      <c r="B21" s="359"/>
      <c r="C21" s="359"/>
      <c r="D21" s="359"/>
      <c r="E21" s="211">
        <v>128</v>
      </c>
      <c r="F21" s="211">
        <v>8</v>
      </c>
      <c r="G21" s="211">
        <v>120</v>
      </c>
      <c r="H21" s="212">
        <v>27.45</v>
      </c>
      <c r="I21" s="211">
        <v>1214</v>
      </c>
      <c r="J21" s="213">
        <v>2150</v>
      </c>
    </row>
    <row r="22" spans="1:10" ht="27.95" customHeight="1">
      <c r="A22" s="357" t="s">
        <v>15</v>
      </c>
      <c r="B22" s="359"/>
      <c r="C22" s="359"/>
      <c r="D22" s="359"/>
      <c r="E22" s="211">
        <v>0</v>
      </c>
      <c r="F22" s="211"/>
      <c r="G22" s="211"/>
      <c r="H22" s="212"/>
      <c r="I22" s="211"/>
      <c r="J22" s="213"/>
    </row>
    <row r="23" spans="1:10" ht="27.95" customHeight="1">
      <c r="A23" s="357" t="s">
        <v>16</v>
      </c>
      <c r="B23" s="359"/>
      <c r="C23" s="359"/>
      <c r="D23" s="359"/>
      <c r="E23" s="211">
        <v>1</v>
      </c>
      <c r="F23" s="211">
        <v>1</v>
      </c>
      <c r="G23" s="211"/>
      <c r="H23" s="212">
        <v>0.13</v>
      </c>
      <c r="I23" s="211">
        <v>1</v>
      </c>
      <c r="J23" s="213">
        <v>1</v>
      </c>
    </row>
    <row r="24" spans="1:10" ht="27.95" customHeight="1">
      <c r="A24" s="357" t="s">
        <v>17</v>
      </c>
      <c r="B24" s="359"/>
      <c r="C24" s="359"/>
      <c r="D24" s="359"/>
      <c r="E24" s="211">
        <v>1</v>
      </c>
      <c r="F24" s="211"/>
      <c r="G24" s="211">
        <v>1</v>
      </c>
      <c r="H24" s="212">
        <v>0.02</v>
      </c>
      <c r="I24" s="211"/>
      <c r="J24" s="213"/>
    </row>
    <row r="25" spans="1:10" ht="27.95" customHeight="1">
      <c r="A25" s="357" t="s">
        <v>73</v>
      </c>
      <c r="B25" s="359"/>
      <c r="C25" s="359"/>
      <c r="D25" s="359"/>
      <c r="E25" s="211">
        <v>0</v>
      </c>
      <c r="F25" s="211"/>
      <c r="G25" s="211"/>
      <c r="H25" s="212"/>
      <c r="I25" s="211"/>
      <c r="J25" s="213"/>
    </row>
    <row r="26" spans="1:10" ht="27.95" customHeight="1">
      <c r="A26" s="357" t="s">
        <v>18</v>
      </c>
      <c r="B26" s="359"/>
      <c r="C26" s="359"/>
      <c r="D26" s="359"/>
      <c r="E26" s="211">
        <v>0</v>
      </c>
      <c r="F26" s="211"/>
      <c r="G26" s="211"/>
      <c r="H26" s="212"/>
      <c r="I26" s="211"/>
      <c r="J26" s="213"/>
    </row>
    <row r="27" spans="1:10" ht="27.95" customHeight="1">
      <c r="A27" s="357" t="s">
        <v>19</v>
      </c>
      <c r="B27" s="359"/>
      <c r="C27" s="359"/>
      <c r="D27" s="359"/>
      <c r="E27" s="211">
        <v>0</v>
      </c>
      <c r="F27" s="211"/>
      <c r="G27" s="211"/>
      <c r="H27" s="212"/>
      <c r="I27" s="211"/>
      <c r="J27" s="213"/>
    </row>
    <row r="28" spans="1:10" ht="27.95" customHeight="1">
      <c r="A28" s="357" t="s">
        <v>20</v>
      </c>
      <c r="B28" s="359"/>
      <c r="C28" s="359"/>
      <c r="D28" s="359"/>
      <c r="E28" s="211">
        <v>0</v>
      </c>
      <c r="F28" s="211"/>
      <c r="G28" s="211"/>
      <c r="H28" s="212"/>
      <c r="I28" s="211"/>
      <c r="J28" s="213"/>
    </row>
    <row r="29" spans="1:10" ht="27.95" customHeight="1">
      <c r="A29" s="357" t="s">
        <v>21</v>
      </c>
      <c r="B29" s="359"/>
      <c r="C29" s="359"/>
      <c r="D29" s="359"/>
      <c r="E29" s="211">
        <v>0</v>
      </c>
      <c r="F29" s="211"/>
      <c r="G29" s="211"/>
      <c r="H29" s="212"/>
      <c r="I29" s="211"/>
      <c r="J29" s="213"/>
    </row>
    <row r="30" spans="1:10" ht="27.95" customHeight="1">
      <c r="A30" s="357" t="s">
        <v>22</v>
      </c>
      <c r="B30" s="359"/>
      <c r="C30" s="359"/>
      <c r="D30" s="359"/>
      <c r="E30" s="211">
        <v>18</v>
      </c>
      <c r="F30" s="211">
        <v>3</v>
      </c>
      <c r="G30" s="211">
        <v>15</v>
      </c>
      <c r="H30" s="212">
        <v>3.1</v>
      </c>
      <c r="I30" s="211">
        <v>392</v>
      </c>
      <c r="J30" s="213">
        <v>746</v>
      </c>
    </row>
    <row r="31" spans="1:10" ht="27.95" customHeight="1">
      <c r="A31" s="357" t="s">
        <v>23</v>
      </c>
      <c r="B31" s="359"/>
      <c r="C31" s="359"/>
      <c r="D31" s="359"/>
      <c r="E31" s="211">
        <v>0</v>
      </c>
      <c r="F31" s="211"/>
      <c r="G31" s="211"/>
      <c r="H31" s="212"/>
      <c r="I31" s="211"/>
      <c r="J31" s="213"/>
    </row>
    <row r="32" spans="1:10" ht="27.95" customHeight="1">
      <c r="A32" s="357" t="s">
        <v>24</v>
      </c>
      <c r="B32" s="359"/>
      <c r="C32" s="359"/>
      <c r="D32" s="359"/>
      <c r="E32" s="211">
        <v>0</v>
      </c>
      <c r="F32" s="211"/>
      <c r="G32" s="211"/>
      <c r="H32" s="212"/>
      <c r="I32" s="211"/>
      <c r="J32" s="213"/>
    </row>
    <row r="33" spans="1:10" ht="27.95" customHeight="1">
      <c r="A33" s="357" t="s">
        <v>25</v>
      </c>
      <c r="B33" s="359"/>
      <c r="C33" s="359"/>
      <c r="D33" s="359"/>
      <c r="E33" s="211">
        <v>0</v>
      </c>
      <c r="F33" s="211"/>
      <c r="G33" s="211"/>
      <c r="H33" s="212"/>
      <c r="I33" s="211"/>
      <c r="J33" s="213"/>
    </row>
    <row r="34" spans="1:10" ht="27.95" customHeight="1">
      <c r="A34" s="357" t="s">
        <v>26</v>
      </c>
      <c r="B34" s="359"/>
      <c r="C34" s="359"/>
      <c r="D34" s="359"/>
      <c r="E34" s="211">
        <v>0</v>
      </c>
      <c r="F34" s="211"/>
      <c r="G34" s="211"/>
      <c r="H34" s="212"/>
      <c r="I34" s="211"/>
      <c r="J34" s="213"/>
    </row>
    <row r="35" spans="1:10" ht="27.95" customHeight="1">
      <c r="A35" s="357" t="s">
        <v>27</v>
      </c>
      <c r="B35" s="359"/>
      <c r="C35" s="359"/>
      <c r="D35" s="359"/>
      <c r="E35" s="211">
        <v>1</v>
      </c>
      <c r="F35" s="211"/>
      <c r="G35" s="211">
        <v>1</v>
      </c>
      <c r="H35" s="212"/>
      <c r="I35" s="211"/>
      <c r="J35" s="213"/>
    </row>
    <row r="36" spans="1:10" ht="27.95" customHeight="1">
      <c r="A36" s="357" t="s">
        <v>28</v>
      </c>
      <c r="B36" s="359"/>
      <c r="C36" s="359"/>
      <c r="D36" s="359"/>
      <c r="E36" s="211">
        <v>1</v>
      </c>
      <c r="F36" s="211"/>
      <c r="G36" s="211">
        <v>1</v>
      </c>
      <c r="H36" s="212">
        <v>0.02</v>
      </c>
      <c r="I36" s="211"/>
      <c r="J36" s="213"/>
    </row>
    <row r="37" spans="1:10" ht="27.95" customHeight="1">
      <c r="A37" s="357" t="s">
        <v>29</v>
      </c>
      <c r="B37" s="359"/>
      <c r="C37" s="359"/>
      <c r="D37" s="359"/>
      <c r="E37" s="211">
        <v>2</v>
      </c>
      <c r="F37" s="211">
        <v>1</v>
      </c>
      <c r="G37" s="211">
        <v>1</v>
      </c>
      <c r="H37" s="212">
        <v>0.1</v>
      </c>
      <c r="I37" s="211">
        <v>0</v>
      </c>
      <c r="J37" s="213">
        <v>0</v>
      </c>
    </row>
    <row r="38" spans="1:10" ht="27.95" customHeight="1">
      <c r="A38" s="357" t="s">
        <v>30</v>
      </c>
      <c r="B38" s="359"/>
      <c r="C38" s="359"/>
      <c r="D38" s="359"/>
      <c r="E38" s="211">
        <v>0</v>
      </c>
      <c r="F38" s="211"/>
      <c r="G38" s="211"/>
      <c r="H38" s="212"/>
      <c r="I38" s="211"/>
      <c r="J38" s="213"/>
    </row>
    <row r="39" spans="1:10" ht="27.95" customHeight="1">
      <c r="A39" s="357" t="s">
        <v>31</v>
      </c>
      <c r="B39" s="359"/>
      <c r="C39" s="359"/>
      <c r="D39" s="359"/>
      <c r="E39" s="211">
        <v>0</v>
      </c>
      <c r="F39" s="211"/>
      <c r="G39" s="211"/>
      <c r="H39" s="212"/>
      <c r="I39" s="211"/>
      <c r="J39" s="213"/>
    </row>
    <row r="40" spans="1:10" ht="27.95" customHeight="1">
      <c r="A40" s="357" t="s">
        <v>32</v>
      </c>
      <c r="B40" s="359"/>
      <c r="C40" s="359"/>
      <c r="D40" s="359"/>
      <c r="E40" s="211">
        <v>7</v>
      </c>
      <c r="F40" s="211"/>
      <c r="G40" s="211">
        <v>7</v>
      </c>
      <c r="H40" s="212">
        <v>0.11</v>
      </c>
      <c r="I40" s="211"/>
      <c r="J40" s="213"/>
    </row>
    <row r="41" spans="1:10" ht="27.95" customHeight="1">
      <c r="A41" s="358" t="s">
        <v>254</v>
      </c>
      <c r="B41" s="360"/>
      <c r="C41" s="360"/>
      <c r="D41" s="360"/>
      <c r="E41" s="214">
        <v>6</v>
      </c>
      <c r="F41" s="214">
        <v>1</v>
      </c>
      <c r="G41" s="214">
        <v>5</v>
      </c>
      <c r="H41" s="215">
        <v>11.51</v>
      </c>
      <c r="I41" s="214">
        <v>606</v>
      </c>
      <c r="J41" s="216">
        <v>1222</v>
      </c>
    </row>
    <row r="42" spans="1:10">
      <c r="A42" s="140" t="s">
        <v>259</v>
      </c>
      <c r="B42" s="140"/>
      <c r="C42" s="140"/>
      <c r="D42" s="140"/>
      <c r="E42" s="140"/>
      <c r="F42" s="140"/>
      <c r="G42" s="140"/>
      <c r="H42" s="140"/>
      <c r="I42" s="140"/>
      <c r="J42" s="140"/>
    </row>
    <row r="43" spans="1:10">
      <c r="A43" s="142" t="s">
        <v>260</v>
      </c>
    </row>
  </sheetData>
  <mergeCells count="5">
    <mergeCell ref="A1:F1"/>
    <mergeCell ref="G1:H1"/>
    <mergeCell ref="I1:J1"/>
    <mergeCell ref="B3:D3"/>
    <mergeCell ref="E3:J3"/>
  </mergeCells>
  <phoneticPr fontId="4" type="noConversion"/>
  <hyperlinks>
    <hyperlink ref="H6" r:id="rId1" display="javascript:flink(%22area%22);"/>
  </hyperlinks>
  <printOptions horizontalCentered="1"/>
  <pageMargins left="0.74803149606299213" right="0.74803149606299213" top="0.43" bottom="0.26" header="0" footer="0"/>
  <pageSetup paperSize="9" scale="64" orientation="portrait" horizontalDpi="1200" verticalDpi="12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4</vt:i4>
      </vt:variant>
    </vt:vector>
  </HeadingPairs>
  <TitlesOfParts>
    <vt:vector size="10" baseType="lpstr">
      <vt:lpstr>2.행정구역</vt:lpstr>
      <vt:lpstr>3.토지 지목별 현황</vt:lpstr>
      <vt:lpstr>4.일기일수</vt:lpstr>
      <vt:lpstr>5.기상개황</vt:lpstr>
      <vt:lpstr>6.강수량</vt:lpstr>
      <vt:lpstr>7.해안선 및 도서</vt:lpstr>
      <vt:lpstr>'2.행정구역'!Print_Area</vt:lpstr>
      <vt:lpstr>'3.토지 지목별 현황'!Print_Area</vt:lpstr>
      <vt:lpstr>'4.일기일수'!Print_Area</vt:lpstr>
      <vt:lpstr>'7.해안선 및 도서'!Print_Area</vt:lpstr>
    </vt:vector>
  </TitlesOfParts>
  <Company>스머프마을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투덜이</dc:creator>
  <cp:lastModifiedBy>사용자</cp:lastModifiedBy>
  <cp:lastPrinted>2019-06-27T00:01:53Z</cp:lastPrinted>
  <dcterms:created xsi:type="dcterms:W3CDTF">2013-10-15T03:02:17Z</dcterms:created>
  <dcterms:modified xsi:type="dcterms:W3CDTF">2021-02-15T02:27:18Z</dcterms:modified>
</cp:coreProperties>
</file>